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paint\Documents\prwTEACHING\00 Short Courses\USU Short Course\2024\Middle Provo Problem\Middle Provo To Students\"/>
    </mc:Choice>
  </mc:AlternateContent>
  <xr:revisionPtr revIDLastSave="0" documentId="13_ncr:1_{C959C138-43EE-468F-994D-709A6714129B}" xr6:coauthVersionLast="36" xr6:coauthVersionMax="36" xr10:uidLastSave="{00000000-0000-0000-0000-000000000000}"/>
  <bookViews>
    <workbookView xWindow="0" yWindow="0" windowWidth="28800" windowHeight="13740" activeTab="1" xr2:uid="{00000000-000D-0000-FFFF-FFFF00000000}"/>
  </bookViews>
  <sheets>
    <sheet name="FLOW" sheetId="24" r:id="rId1"/>
    <sheet name="Summary" sheetId="25" r:id="rId2"/>
    <sheet name="Midway Input" sheetId="21" r:id="rId3"/>
  </sheets>
  <definedNames>
    <definedName name="GravelLimit">#REF!</definedName>
    <definedName name="PeaLimit">#REF!</definedName>
    <definedName name="Q">FLOW!$K$5:$K$9435</definedName>
    <definedName name="SandLimit">#REF!</definedName>
    <definedName name="small">#REF!</definedName>
  </definedNames>
  <calcPr calcId="191029"/>
</workbook>
</file>

<file path=xl/calcChain.xml><?xml version="1.0" encoding="utf-8"?>
<calcChain xmlns="http://schemas.openxmlformats.org/spreadsheetml/2006/main">
  <c r="D25" i="21" l="1"/>
  <c r="C25" i="21"/>
  <c r="B25" i="21"/>
  <c r="P6" i="21"/>
  <c r="S16" i="21" l="1"/>
  <c r="T16" i="21"/>
  <c r="S15" i="21"/>
  <c r="H21" i="21"/>
  <c r="H22" i="21"/>
  <c r="T15" i="21"/>
  <c r="H19" i="21"/>
  <c r="H20" i="21"/>
  <c r="S14" i="21"/>
  <c r="T14" i="21"/>
  <c r="H17" i="21"/>
  <c r="H18" i="21"/>
  <c r="S13" i="21"/>
  <c r="T13" i="21"/>
  <c r="H15" i="21"/>
  <c r="H16" i="21"/>
  <c r="S12" i="21"/>
  <c r="T12" i="21"/>
  <c r="H13" i="21"/>
  <c r="H14" i="21"/>
  <c r="S11" i="21"/>
  <c r="T11" i="21"/>
  <c r="H11" i="21"/>
  <c r="H12" i="21"/>
  <c r="S10" i="21"/>
  <c r="T10" i="21"/>
  <c r="H9" i="21"/>
  <c r="H10" i="21"/>
  <c r="S9" i="21"/>
  <c r="T9" i="21"/>
  <c r="C32" i="24"/>
  <c r="C31" i="24"/>
  <c r="C30" i="24"/>
  <c r="C29" i="24"/>
  <c r="C28" i="24"/>
  <c r="C27" i="24"/>
  <c r="C26" i="24"/>
  <c r="H8" i="21"/>
  <c r="H23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P7" i="21"/>
  <c r="P9" i="21"/>
  <c r="P12" i="21"/>
  <c r="B42" i="21"/>
  <c r="C42" i="21"/>
  <c r="C53" i="21" s="1"/>
  <c r="D42" i="21"/>
  <c r="D53" i="21" s="1"/>
  <c r="B43" i="21"/>
  <c r="C43" i="21"/>
  <c r="D43" i="21"/>
  <c r="B44" i="21"/>
  <c r="C44" i="21"/>
  <c r="E44" i="21" s="1"/>
  <c r="D44" i="21"/>
  <c r="B45" i="21"/>
  <c r="C45" i="21"/>
  <c r="D45" i="21"/>
  <c r="B46" i="21"/>
  <c r="C46" i="21"/>
  <c r="D46" i="21"/>
  <c r="B47" i="21"/>
  <c r="E47" i="21" s="1"/>
  <c r="C47" i="21"/>
  <c r="D47" i="21"/>
  <c r="B48" i="21"/>
  <c r="C48" i="21"/>
  <c r="D48" i="21"/>
  <c r="E48" i="21"/>
  <c r="B49" i="21"/>
  <c r="C49" i="21"/>
  <c r="D49" i="21"/>
  <c r="B50" i="21"/>
  <c r="C50" i="21"/>
  <c r="D50" i="21"/>
  <c r="E50" i="21"/>
  <c r="B51" i="21"/>
  <c r="C51" i="21"/>
  <c r="D51" i="21"/>
  <c r="A43" i="21"/>
  <c r="A44" i="21"/>
  <c r="A45" i="21"/>
  <c r="A46" i="21"/>
  <c r="A47" i="21"/>
  <c r="A48" i="21"/>
  <c r="A49" i="21"/>
  <c r="A50" i="21"/>
  <c r="A51" i="21"/>
  <c r="A42" i="21"/>
  <c r="E22" i="21"/>
  <c r="F22" i="21"/>
  <c r="E21" i="21"/>
  <c r="F21" i="21"/>
  <c r="E20" i="21"/>
  <c r="F20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D7" i="21"/>
  <c r="D8" i="21"/>
  <c r="D9" i="21"/>
  <c r="D10" i="21"/>
  <c r="D11" i="21"/>
  <c r="D12" i="21"/>
  <c r="D13" i="21"/>
  <c r="D14" i="21"/>
  <c r="D15" i="21"/>
  <c r="D16" i="21"/>
  <c r="D17" i="21"/>
  <c r="D18" i="21"/>
  <c r="D19" i="21"/>
  <c r="D20" i="21"/>
  <c r="D21" i="21"/>
  <c r="D22" i="21"/>
  <c r="C7" i="21"/>
  <c r="A8" i="21"/>
  <c r="C8" i="21"/>
  <c r="A9" i="21"/>
  <c r="C9" i="21"/>
  <c r="A10" i="21"/>
  <c r="C10" i="21"/>
  <c r="A11" i="21"/>
  <c r="C11" i="21"/>
  <c r="C22" i="21"/>
  <c r="I1" i="21"/>
  <c r="B53" i="21"/>
  <c r="A12" i="21"/>
  <c r="C12" i="21"/>
  <c r="A13" i="21"/>
  <c r="C13" i="21"/>
  <c r="A14" i="21"/>
  <c r="A15" i="21"/>
  <c r="C14" i="21"/>
  <c r="C15" i="21"/>
  <c r="A16" i="21"/>
  <c r="C16" i="21"/>
  <c r="A17" i="21"/>
  <c r="C17" i="21"/>
  <c r="A18" i="21"/>
  <c r="A19" i="21"/>
  <c r="C18" i="21"/>
  <c r="C19" i="21"/>
  <c r="A20" i="21"/>
  <c r="C20" i="21"/>
  <c r="A21" i="21"/>
  <c r="C21" i="21"/>
  <c r="E45" i="21" l="1"/>
  <c r="E49" i="21"/>
  <c r="E51" i="21"/>
  <c r="E46" i="21"/>
  <c r="E42" i="21"/>
  <c r="E43" i="21"/>
  <c r="E53" i="21"/>
</calcChain>
</file>

<file path=xl/sharedStrings.xml><?xml version="1.0" encoding="utf-8"?>
<sst xmlns="http://schemas.openxmlformats.org/spreadsheetml/2006/main" count="96" uniqueCount="73">
  <si>
    <t>Width</t>
  </si>
  <si>
    <t>cfs</t>
  </si>
  <si>
    <t>Q</t>
  </si>
  <si>
    <t>Qs</t>
  </si>
  <si>
    <t>t/d</t>
  </si>
  <si>
    <t>m^3/s</t>
  </si>
  <si>
    <t>% finer than</t>
  </si>
  <si>
    <t>Grain Size</t>
  </si>
  <si>
    <t>(mm)</t>
  </si>
  <si>
    <t>kg/hr</t>
  </si>
  <si>
    <t>Design</t>
  </si>
  <si>
    <t>Valley Slope</t>
  </si>
  <si>
    <t>These are transport observations from the Midway sampling site</t>
  </si>
  <si>
    <t>located just upstream from the design reach</t>
  </si>
  <si>
    <t>1000-1300 cfs</t>
  </si>
  <si>
    <t>1300-1600 cfs</t>
  </si>
  <si>
    <t>&gt;1600 cfs</t>
  </si>
  <si>
    <t>(design reach)</t>
  </si>
  <si>
    <t>kg/m/s</t>
  </si>
  <si>
    <t>Days in</t>
  </si>
  <si>
    <t>Days</t>
  </si>
  <si>
    <t>Q range</t>
  </si>
  <si>
    <t>per year</t>
  </si>
  <si>
    <t>&gt; 2200</t>
  </si>
  <si>
    <t>2100-2200</t>
  </si>
  <si>
    <t>2000-2100</t>
  </si>
  <si>
    <t>1900-2000</t>
  </si>
  <si>
    <t>1800-1900</t>
  </si>
  <si>
    <t>1700-1800</t>
  </si>
  <si>
    <t>1600-1700</t>
  </si>
  <si>
    <t>1500-1600</t>
  </si>
  <si>
    <t>1400-1500</t>
  </si>
  <si>
    <t>1300-1400</t>
  </si>
  <si>
    <t>1200-1300</t>
  </si>
  <si>
    <t>1100-1200</t>
  </si>
  <si>
    <t>1000-1100</t>
  </si>
  <si>
    <t>900-1000</t>
  </si>
  <si>
    <t>800-900</t>
  </si>
  <si>
    <t>Flow Duration Curve</t>
  </si>
  <si>
    <t>days / yr</t>
  </si>
  <si>
    <t>t/yr</t>
  </si>
  <si>
    <t>Bulk Density</t>
  </si>
  <si>
    <t>Annual Supply</t>
  </si>
  <si>
    <t>tons</t>
  </si>
  <si>
    <t>Volume</t>
  </si>
  <si>
    <t>m3</t>
  </si>
  <si>
    <t>Thickness</t>
  </si>
  <si>
    <t>Length</t>
  </si>
  <si>
    <t>m</t>
  </si>
  <si>
    <t>S</t>
  </si>
  <si>
    <t>Mg</t>
  </si>
  <si>
    <t>Mg/m3</t>
  </si>
  <si>
    <t>Tons moved ea. year in ea. flow range</t>
  </si>
  <si>
    <t>Tons moved ea. year in ea. flow range in ea. size</t>
  </si>
  <si>
    <t>1992 - 2021 (30 years post dam)</t>
  </si>
  <si>
    <t>30 years</t>
  </si>
  <si>
    <t>Peak Q</t>
  </si>
  <si>
    <t>(cfs)</t>
  </si>
  <si>
    <t>Annual Peak Flow</t>
  </si>
  <si>
    <t>Open symbols are the SEDIMENT RATING CURVE</t>
  </si>
  <si>
    <t>Filled symbols are the sediment transport rate from the rating curve (t/day) times the</t>
  </si>
  <si>
    <t>days per year for each flow, giving t/yr delivered at that flow for average year</t>
  </si>
  <si>
    <t>Cumulative</t>
  </si>
  <si>
    <t>%</t>
  </si>
  <si>
    <t>1000 cfs</t>
  </si>
  <si>
    <t>1200 cfs</t>
  </si>
  <si>
    <t>1400 cfs</t>
  </si>
  <si>
    <t>1600 cfs</t>
  </si>
  <si>
    <t>1800 cfs</t>
  </si>
  <si>
    <t>2000 cfs</t>
  </si>
  <si>
    <t>2200 cfs</t>
  </si>
  <si>
    <t>Annual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</si>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</sst>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color indexed="23"/>
      <name val="Arial"/>
      <family val="2"/>
    </font>
    <font>
      <i/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166" fontId="0" fillId="0" borderId="0" xfId="0" applyNumberFormat="1"/>
    <xf numFmtId="2" fontId="0" fillId="0" borderId="0" xfId="0" applyNumberFormat="1"/>
    <xf numFmtId="1" fontId="0" fillId="0" borderId="0" xfId="0" applyNumberFormat="1"/>
    <xf numFmtId="167" fontId="3" fillId="0" borderId="0" xfId="0" applyNumberFormat="1" applyFont="1"/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2" borderId="3" xfId="0" applyFill="1" applyBorder="1"/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3" borderId="3" xfId="0" applyFill="1" applyBorder="1"/>
    <xf numFmtId="0" fontId="1" fillId="3" borderId="4" xfId="0" applyFont="1" applyFill="1" applyBorder="1" applyAlignment="1">
      <alignment horizontal="center"/>
    </xf>
    <xf numFmtId="0" fontId="0" fillId="3" borderId="5" xfId="0" applyFill="1" applyBorder="1"/>
    <xf numFmtId="0" fontId="0" fillId="4" borderId="3" xfId="0" applyFill="1" applyBorder="1"/>
    <xf numFmtId="166" fontId="0" fillId="2" borderId="4" xfId="0" applyNumberFormat="1" applyFill="1" applyBorder="1"/>
    <xf numFmtId="166" fontId="0" fillId="2" borderId="1" xfId="0" applyNumberFormat="1" applyFill="1" applyBorder="1"/>
    <xf numFmtId="2" fontId="0" fillId="3" borderId="4" xfId="0" applyNumberFormat="1" applyFill="1" applyBorder="1"/>
    <xf numFmtId="165" fontId="0" fillId="3" borderId="1" xfId="0" applyNumberFormat="1" applyFill="1" applyBorder="1"/>
    <xf numFmtId="165" fontId="0" fillId="4" borderId="4" xfId="0" applyNumberFormat="1" applyFill="1" applyBorder="1"/>
    <xf numFmtId="1" fontId="0" fillId="4" borderId="4" xfId="0" applyNumberFormat="1" applyFill="1" applyBorder="1"/>
    <xf numFmtId="167" fontId="3" fillId="2" borderId="6" xfId="0" applyNumberFormat="1" applyFont="1" applyFill="1" applyBorder="1"/>
    <xf numFmtId="3" fontId="4" fillId="2" borderId="6" xfId="0" applyNumberFormat="1" applyFont="1" applyFill="1" applyBorder="1"/>
    <xf numFmtId="3" fontId="4" fillId="2" borderId="2" xfId="0" applyNumberFormat="1" applyFont="1" applyFill="1" applyBorder="1"/>
    <xf numFmtId="3" fontId="4" fillId="3" borderId="6" xfId="0" applyNumberFormat="1" applyFont="1" applyFill="1" applyBorder="1"/>
    <xf numFmtId="3" fontId="4" fillId="3" borderId="2" xfId="0" applyNumberFormat="1" applyFont="1" applyFill="1" applyBorder="1"/>
    <xf numFmtId="3" fontId="4" fillId="4" borderId="6" xfId="0" applyNumberFormat="1" applyFont="1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9" xfId="0" applyNumberFormat="1" applyBorder="1"/>
    <xf numFmtId="11" fontId="0" fillId="0" borderId="10" xfId="0" applyNumberFormat="1" applyBorder="1"/>
    <xf numFmtId="165" fontId="0" fillId="2" borderId="11" xfId="0" applyNumberFormat="1" applyFill="1" applyBorder="1"/>
    <xf numFmtId="11" fontId="0" fillId="2" borderId="12" xfId="0" applyNumberFormat="1" applyFill="1" applyBorder="1"/>
    <xf numFmtId="165" fontId="0" fillId="2" borderId="13" xfId="0" applyNumberFormat="1" applyFill="1" applyBorder="1"/>
    <xf numFmtId="11" fontId="0" fillId="2" borderId="14" xfId="0" applyNumberFormat="1" applyFill="1" applyBorder="1"/>
    <xf numFmtId="165" fontId="0" fillId="3" borderId="11" xfId="0" applyNumberFormat="1" applyFill="1" applyBorder="1"/>
    <xf numFmtId="11" fontId="0" fillId="3" borderId="12" xfId="0" applyNumberFormat="1" applyFill="1" applyBorder="1"/>
    <xf numFmtId="165" fontId="0" fillId="3" borderId="13" xfId="0" applyNumberFormat="1" applyFill="1" applyBorder="1"/>
    <xf numFmtId="11" fontId="0" fillId="3" borderId="14" xfId="0" applyNumberFormat="1" applyFill="1" applyBorder="1"/>
    <xf numFmtId="165" fontId="0" fillId="4" borderId="11" xfId="0" applyNumberFormat="1" applyFill="1" applyBorder="1"/>
    <xf numFmtId="11" fontId="0" fillId="4" borderId="12" xfId="0" applyNumberFormat="1" applyFill="1" applyBorder="1"/>
    <xf numFmtId="165" fontId="0" fillId="4" borderId="15" xfId="0" applyNumberFormat="1" applyFill="1" applyBorder="1"/>
    <xf numFmtId="11" fontId="0" fillId="4" borderId="16" xfId="0" applyNumberFormat="1" applyFill="1" applyBorder="1"/>
    <xf numFmtId="0" fontId="0" fillId="2" borderId="17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3" fontId="0" fillId="0" borderId="9" xfId="0" applyNumberFormat="1" applyBorder="1"/>
    <xf numFmtId="3" fontId="0" fillId="0" borderId="19" xfId="0" applyNumberFormat="1" applyBorder="1"/>
    <xf numFmtId="165" fontId="0" fillId="2" borderId="20" xfId="0" applyNumberFormat="1" applyFill="1" applyBorder="1"/>
    <xf numFmtId="165" fontId="0" fillId="3" borderId="20" xfId="0" applyNumberFormat="1" applyFill="1" applyBorder="1"/>
    <xf numFmtId="165" fontId="0" fillId="4" borderId="16" xfId="0" applyNumberFormat="1" applyFill="1" applyBorder="1"/>
    <xf numFmtId="0" fontId="1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166" fontId="5" fillId="0" borderId="0" xfId="0" applyNumberFormat="1" applyFont="1"/>
    <xf numFmtId="0" fontId="0" fillId="5" borderId="7" xfId="0" applyFill="1" applyBorder="1"/>
    <xf numFmtId="0" fontId="0" fillId="5" borderId="21" xfId="0" applyFill="1" applyBorder="1"/>
    <xf numFmtId="0" fontId="0" fillId="5" borderId="8" xfId="0" applyFill="1" applyBorder="1"/>
    <xf numFmtId="0" fontId="0" fillId="5" borderId="9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166" fontId="0" fillId="0" borderId="10" xfId="0" applyNumberFormat="1" applyBorder="1"/>
    <xf numFmtId="0" fontId="0" fillId="0" borderId="19" xfId="0" applyBorder="1" applyAlignment="1">
      <alignment horizontal="center"/>
    </xf>
    <xf numFmtId="0" fontId="0" fillId="0" borderId="22" xfId="0" applyBorder="1"/>
    <xf numFmtId="166" fontId="0" fillId="0" borderId="23" xfId="0" applyNumberFormat="1" applyBorder="1"/>
    <xf numFmtId="0" fontId="0" fillId="0" borderId="0" xfId="0" applyFont="1" applyFill="1" applyBorder="1" applyAlignment="1">
      <alignment horizontal="center"/>
    </xf>
    <xf numFmtId="2" fontId="0" fillId="2" borderId="3" xfId="0" applyNumberFormat="1" applyFill="1" applyBorder="1"/>
    <xf numFmtId="2" fontId="0" fillId="2" borderId="5" xfId="0" applyNumberFormat="1" applyFill="1" applyBorder="1"/>
    <xf numFmtId="2" fontId="0" fillId="3" borderId="3" xfId="0" applyNumberFormat="1" applyFill="1" applyBorder="1"/>
    <xf numFmtId="2" fontId="0" fillId="3" borderId="5" xfId="0" applyNumberFormat="1" applyFill="1" applyBorder="1"/>
    <xf numFmtId="2" fontId="0" fillId="4" borderId="3" xfId="0" applyNumberFormat="1" applyFill="1" applyBorder="1"/>
    <xf numFmtId="3" fontId="1" fillId="0" borderId="9" xfId="0" applyNumberFormat="1" applyFont="1" applyBorder="1"/>
    <xf numFmtId="167" fontId="1" fillId="0" borderId="9" xfId="0" applyNumberFormat="1" applyFont="1" applyBorder="1"/>
    <xf numFmtId="4" fontId="1" fillId="0" borderId="9" xfId="0" applyNumberFormat="1" applyFont="1" applyBorder="1"/>
    <xf numFmtId="2" fontId="0" fillId="2" borderId="4" xfId="0" applyNumberFormat="1" applyFill="1" applyBorder="1"/>
    <xf numFmtId="2" fontId="0" fillId="4" borderId="12" xfId="0" applyNumberFormat="1" applyFill="1" applyBorder="1"/>
    <xf numFmtId="2" fontId="0" fillId="2" borderId="20" xfId="0" applyNumberFormat="1" applyFill="1" applyBorder="1"/>
    <xf numFmtId="2" fontId="0" fillId="3" borderId="20" xfId="0" applyNumberFormat="1" applyFill="1" applyBorder="1"/>
    <xf numFmtId="2" fontId="0" fillId="4" borderId="16" xfId="0" applyNumberFormat="1" applyFill="1" applyBorder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2" fontId="0" fillId="0" borderId="19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1" fillId="5" borderId="19" xfId="0" applyFon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9" xfId="0" applyFill="1" applyBorder="1"/>
    <xf numFmtId="0" fontId="1" fillId="5" borderId="23" xfId="0" applyFont="1" applyFill="1" applyBorder="1" applyAlignment="1">
      <alignment horizontal="center"/>
    </xf>
    <xf numFmtId="14" fontId="0" fillId="0" borderId="7" xfId="0" applyNumberFormat="1" applyBorder="1"/>
    <xf numFmtId="3" fontId="0" fillId="0" borderId="8" xfId="0" applyNumberFormat="1" applyBorder="1"/>
    <xf numFmtId="14" fontId="0" fillId="0" borderId="9" xfId="0" applyNumberFormat="1" applyBorder="1"/>
    <xf numFmtId="3" fontId="0" fillId="0" borderId="10" xfId="0" applyNumberFormat="1" applyBorder="1"/>
    <xf numFmtId="14" fontId="0" fillId="0" borderId="9" xfId="0" applyNumberFormat="1" applyBorder="1" applyAlignment="1">
      <alignment horizontal="left" vertical="center"/>
    </xf>
    <xf numFmtId="14" fontId="0" fillId="0" borderId="19" xfId="0" applyNumberFormat="1" applyBorder="1" applyAlignment="1">
      <alignment horizontal="left" vertical="center"/>
    </xf>
    <xf numFmtId="3" fontId="0" fillId="0" borderId="23" xfId="0" applyNumberFormat="1" applyBorder="1"/>
    <xf numFmtId="2" fontId="0" fillId="0" borderId="0" xfId="0" applyNumberFormat="1" applyBorder="1"/>
    <xf numFmtId="0" fontId="0" fillId="6" borderId="0" xfId="0" applyFill="1"/>
    <xf numFmtId="0" fontId="1" fillId="0" borderId="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946632203132126"/>
          <c:y val="0.11111145420547922"/>
          <c:w val="0.80605052238319685"/>
          <c:h val="0.68954488532070757"/>
        </c:manualLayout>
      </c:layout>
      <c:scatterChart>
        <c:scatterStyle val="lineMarker"/>
        <c:varyColors val="0"/>
        <c:ser>
          <c:idx val="0"/>
          <c:order val="0"/>
          <c:tx>
            <c:v>Midway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'Midway Input'!$A$28:$A$38</c:f>
              <c:numCache>
                <c:formatCode>#,##0</c:formatCode>
                <c:ptCount val="11"/>
                <c:pt idx="0">
                  <c:v>128</c:v>
                </c:pt>
                <c:pt idx="1">
                  <c:v>90</c:v>
                </c:pt>
                <c:pt idx="2">
                  <c:v>64</c:v>
                </c:pt>
                <c:pt idx="3">
                  <c:v>45</c:v>
                </c:pt>
                <c:pt idx="4">
                  <c:v>32</c:v>
                </c:pt>
                <c:pt idx="5">
                  <c:v>22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</c:numCache>
            </c:numRef>
          </c:xVal>
          <c:yVal>
            <c:numRef>
              <c:f>'Midway Input'!$D$28:$D$38</c:f>
              <c:numCache>
                <c:formatCode>0.00</c:formatCode>
                <c:ptCount val="11"/>
                <c:pt idx="0">
                  <c:v>100</c:v>
                </c:pt>
                <c:pt idx="1">
                  <c:v>98.695196102210147</c:v>
                </c:pt>
                <c:pt idx="2">
                  <c:v>89.996503450277771</c:v>
                </c:pt>
                <c:pt idx="3">
                  <c:v>74.338856676799494</c:v>
                </c:pt>
                <c:pt idx="4">
                  <c:v>53.461994312161792</c:v>
                </c:pt>
                <c:pt idx="5">
                  <c:v>32.58513194752409</c:v>
                </c:pt>
                <c:pt idx="6">
                  <c:v>8.2287925221134408</c:v>
                </c:pt>
                <c:pt idx="7">
                  <c:v>3.4835985724534799</c:v>
                </c:pt>
                <c:pt idx="8">
                  <c:v>1.8495299961262719</c:v>
                </c:pt>
                <c:pt idx="9">
                  <c:v>0.91800317690986377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57-4C9B-8054-032053017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208928"/>
        <c:axId val="589206968"/>
      </c:scatterChart>
      <c:valAx>
        <c:axId val="589208928"/>
        <c:scaling>
          <c:logBase val="10"/>
          <c:orientation val="minMax"/>
          <c:max val="1000"/>
          <c:min val="1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n-US"/>
          </a:p>
        </c:txPr>
        <c:crossAx val="589206968"/>
        <c:crosses val="autoZero"/>
        <c:crossBetween val="midCat"/>
      </c:valAx>
      <c:valAx>
        <c:axId val="58920696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n-US"/>
          </a:p>
        </c:txPr>
        <c:crossAx val="58920892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1827645682484997"/>
          <c:y val="0.63648938201142446"/>
          <c:w val="0.1847195175871833"/>
          <c:h val="0.1322226496479686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46632203132126"/>
          <c:y val="0.15769806499966943"/>
          <c:w val="0.72633202887598702"/>
          <c:h val="0.76138988446683942"/>
        </c:manualLayout>
      </c:layout>
      <c:scatterChart>
        <c:scatterStyle val="lineMarker"/>
        <c:varyColors val="0"/>
        <c:ser>
          <c:idx val="0"/>
          <c:order val="1"/>
          <c:tx>
            <c:v>Midway Rate</c:v>
          </c:tx>
          <c:spPr>
            <a:ln w="1905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'Midway Input'!$A$7:$A$22</c:f>
              <c:numCache>
                <c:formatCode>General</c:formatCode>
                <c:ptCount val="16"/>
                <c:pt idx="0">
                  <c:v>800</c:v>
                </c:pt>
                <c:pt idx="1">
                  <c:v>900</c:v>
                </c:pt>
                <c:pt idx="2">
                  <c:v>1000</c:v>
                </c:pt>
                <c:pt idx="3">
                  <c:v>1100</c:v>
                </c:pt>
                <c:pt idx="4">
                  <c:v>1200</c:v>
                </c:pt>
                <c:pt idx="5">
                  <c:v>1300</c:v>
                </c:pt>
                <c:pt idx="6">
                  <c:v>1400</c:v>
                </c:pt>
                <c:pt idx="7">
                  <c:v>1500</c:v>
                </c:pt>
                <c:pt idx="8">
                  <c:v>1600</c:v>
                </c:pt>
                <c:pt idx="9">
                  <c:v>1700</c:v>
                </c:pt>
                <c:pt idx="10">
                  <c:v>1800</c:v>
                </c:pt>
                <c:pt idx="11">
                  <c:v>1900</c:v>
                </c:pt>
                <c:pt idx="12">
                  <c:v>2000</c:v>
                </c:pt>
                <c:pt idx="13">
                  <c:v>2100</c:v>
                </c:pt>
                <c:pt idx="14">
                  <c:v>2200</c:v>
                </c:pt>
                <c:pt idx="15">
                  <c:v>2300</c:v>
                </c:pt>
              </c:numCache>
            </c:numRef>
          </c:xVal>
          <c:yVal>
            <c:numRef>
              <c:f>'Midway Input'!$B$7:$B$22</c:f>
              <c:numCache>
                <c:formatCode>0.000</c:formatCode>
                <c:ptCount val="16"/>
                <c:pt idx="0">
                  <c:v>3.5376743148579073E-3</c:v>
                </c:pt>
                <c:pt idx="1">
                  <c:v>1.8230040570532412E-2</c:v>
                </c:pt>
                <c:pt idx="2">
                  <c:v>7.9023409709150491E-2</c:v>
                </c:pt>
                <c:pt idx="3">
                  <c:v>0.29782662975274571</c:v>
                </c:pt>
                <c:pt idx="4">
                  <c:v>0.99999999999998579</c:v>
                </c:pt>
                <c:pt idx="5" formatCode="0.00">
                  <c:v>3.0472399007431905</c:v>
                </c:pt>
                <c:pt idx="6" formatCode="0.00">
                  <c:v>8.5493721496330082</c:v>
                </c:pt>
                <c:pt idx="7" formatCode="0.0">
                  <c:v>22.337672345150114</c:v>
                </c:pt>
                <c:pt idx="8" formatCode="0.0">
                  <c:v>54.854513138956015</c:v>
                </c:pt>
                <c:pt idx="9" formatCode="0">
                  <c:v>127.56305790567616</c:v>
                </c:pt>
                <c:pt idx="10" formatCode="0">
                  <c:v>282.67158336200231</c:v>
                </c:pt>
                <c:pt idx="11" formatCode="0">
                  <c:v>599.99999999998818</c:v>
                </c:pt>
                <c:pt idx="12" formatCode="0">
                  <c:v>764.67157999812798</c:v>
                </c:pt>
                <c:pt idx="13" formatCode="0">
                  <c:v>963.07213193742973</c:v>
                </c:pt>
                <c:pt idx="14" formatCode="0">
                  <c:v>1199.9999999999916</c:v>
                </c:pt>
                <c:pt idx="15" formatCode="0">
                  <c:v>1480.664977105793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72-4FC3-9913-2C70A271D33D}"/>
            </c:ext>
          </c:extLst>
        </c:ser>
        <c:ser>
          <c:idx val="4"/>
          <c:order val="2"/>
          <c:tx>
            <c:v>Midway Annual</c:v>
          </c:tx>
          <c:spPr>
            <a:ln w="19050">
              <a:solidFill>
                <a:schemeClr val="tx1"/>
              </a:solidFill>
            </a:ln>
          </c:spPr>
          <c:marker>
            <c:symbol val="circle"/>
            <c:size val="6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'Midway Input'!$A$8:$A$22</c:f>
              <c:numCache>
                <c:formatCode>General</c:formatCode>
                <c:ptCount val="15"/>
                <c:pt idx="0">
                  <c:v>900</c:v>
                </c:pt>
                <c:pt idx="1">
                  <c:v>1000</c:v>
                </c:pt>
                <c:pt idx="2">
                  <c:v>1100</c:v>
                </c:pt>
                <c:pt idx="3">
                  <c:v>1200</c:v>
                </c:pt>
                <c:pt idx="4">
                  <c:v>1300</c:v>
                </c:pt>
                <c:pt idx="5">
                  <c:v>1400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1800</c:v>
                </c:pt>
                <c:pt idx="10">
                  <c:v>1900</c:v>
                </c:pt>
                <c:pt idx="11">
                  <c:v>2000</c:v>
                </c:pt>
                <c:pt idx="12">
                  <c:v>2100</c:v>
                </c:pt>
                <c:pt idx="13">
                  <c:v>2200</c:v>
                </c:pt>
                <c:pt idx="14">
                  <c:v>2300</c:v>
                </c:pt>
              </c:numCache>
            </c:numRef>
          </c:xVal>
          <c:yVal>
            <c:numRef>
              <c:f>'Midway Input'!$H$8:$H$22</c:f>
              <c:numCache>
                <c:formatCode>0.00</c:formatCode>
                <c:ptCount val="15"/>
                <c:pt idx="0" formatCode="0.0">
                  <c:v>4.7398105483384273E-2</c:v>
                </c:pt>
                <c:pt idx="1">
                  <c:v>0.17385150136013108</c:v>
                </c:pt>
                <c:pt idx="2">
                  <c:v>0.61550836815567456</c:v>
                </c:pt>
                <c:pt idx="3">
                  <c:v>1.5999999999999774</c:v>
                </c:pt>
                <c:pt idx="4">
                  <c:v>4.7740091778309983</c:v>
                </c:pt>
                <c:pt idx="5">
                  <c:v>7.9794140063241414</c:v>
                </c:pt>
                <c:pt idx="6">
                  <c:v>14.147192485261739</c:v>
                </c:pt>
                <c:pt idx="7">
                  <c:v>27.427256569478008</c:v>
                </c:pt>
                <c:pt idx="8">
                  <c:v>59.529427022648875</c:v>
                </c:pt>
                <c:pt idx="9">
                  <c:v>169.60295001720138</c:v>
                </c:pt>
                <c:pt idx="10">
                  <c:v>279.99999999999449</c:v>
                </c:pt>
                <c:pt idx="11">
                  <c:v>229.40147399943839</c:v>
                </c:pt>
                <c:pt idx="12">
                  <c:v>385.22885277497193</c:v>
                </c:pt>
                <c:pt idx="13">
                  <c:v>239.99999999999832</c:v>
                </c:pt>
                <c:pt idx="14">
                  <c:v>197.42199694743906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E9-4B88-963F-2393ECE10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047488"/>
        <c:axId val="71804474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v>Enhanced Rate</c:v>
                </c:tx>
                <c:spPr>
                  <a:ln w="12700">
                    <a:solidFill>
                      <a:srgbClr val="C00000"/>
                    </a:solidFill>
                  </a:ln>
                </c:spPr>
                <c:marker>
                  <c:spPr>
                    <a:solidFill>
                      <a:schemeClr val="bg1"/>
                    </a:solidFill>
                    <a:ln w="12700">
                      <a:solidFill>
                        <a:srgbClr val="C00000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DD72-4FC3-9913-2C70A271D33D}"/>
                  </c:ext>
                </c:extLst>
              </c15:ser>
            </c15:filteredScatterSeries>
            <c15:filteredScatterSeries>
              <c15:ser>
                <c:idx val="5"/>
                <c:order val="4"/>
                <c:tx>
                  <c:v>Enhanced Annual</c:v>
                </c:tx>
                <c:spPr>
                  <a:ln w="12700">
                    <a:solidFill>
                      <a:srgbClr val="C00000"/>
                    </a:solidFill>
                  </a:ln>
                </c:spPr>
                <c:marker>
                  <c:symbol val="square"/>
                  <c:size val="4"/>
                  <c:spPr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2E9-4B88-963F-2393ECE10687}"/>
                  </c:ext>
                </c:extLst>
              </c15:ser>
            </c15:filteredScatterSeries>
            <c15:filteredScatterSeries>
              <c15:ser>
                <c:idx val="2"/>
                <c:order val="5"/>
                <c:tx>
                  <c:v>Reduced Rate</c:v>
                </c:tx>
                <c:spPr>
                  <a:ln w="12700">
                    <a:solidFill>
                      <a:srgbClr val="00B050"/>
                    </a:solidFill>
                  </a:ln>
                </c:spPr>
                <c:marker>
                  <c:spPr>
                    <a:solidFill>
                      <a:schemeClr val="bg1"/>
                    </a:solidFill>
                    <a:ln>
                      <a:solidFill>
                        <a:srgbClr val="00B050"/>
                      </a:solidFill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D72-4FC3-9913-2C70A271D33D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Reduced Annual</c:v>
                </c:tx>
                <c:spPr>
                  <a:ln w="12700">
                    <a:solidFill>
                      <a:srgbClr val="00B050"/>
                    </a:solidFill>
                  </a:ln>
                </c:spPr>
                <c:marker>
                  <c:symbol val="triangle"/>
                  <c:size val="4"/>
                  <c:spPr>
                    <a:solidFill>
                      <a:srgbClr val="00B050"/>
                    </a:solidFill>
                    <a:ln>
                      <a:solidFill>
                        <a:srgbClr val="00B050"/>
                      </a:solidFill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2E9-4B88-963F-2393ECE10687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3"/>
          <c:order val="0"/>
          <c:tx>
            <c:v>Flow Duration</c:v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'Midway Input'!$A$7:$A$22</c:f>
              <c:numCache>
                <c:formatCode>General</c:formatCode>
                <c:ptCount val="16"/>
                <c:pt idx="0">
                  <c:v>800</c:v>
                </c:pt>
                <c:pt idx="1">
                  <c:v>900</c:v>
                </c:pt>
                <c:pt idx="2">
                  <c:v>1000</c:v>
                </c:pt>
                <c:pt idx="3">
                  <c:v>1100</c:v>
                </c:pt>
                <c:pt idx="4">
                  <c:v>1200</c:v>
                </c:pt>
                <c:pt idx="5">
                  <c:v>1300</c:v>
                </c:pt>
                <c:pt idx="6">
                  <c:v>1400</c:v>
                </c:pt>
                <c:pt idx="7">
                  <c:v>1500</c:v>
                </c:pt>
                <c:pt idx="8">
                  <c:v>1600</c:v>
                </c:pt>
                <c:pt idx="9">
                  <c:v>1700</c:v>
                </c:pt>
                <c:pt idx="10">
                  <c:v>1800</c:v>
                </c:pt>
                <c:pt idx="11">
                  <c:v>1900</c:v>
                </c:pt>
                <c:pt idx="12">
                  <c:v>2000</c:v>
                </c:pt>
                <c:pt idx="13">
                  <c:v>2100</c:v>
                </c:pt>
                <c:pt idx="14">
                  <c:v>2200</c:v>
                </c:pt>
                <c:pt idx="15">
                  <c:v>2300</c:v>
                </c:pt>
              </c:numCache>
            </c:numRef>
          </c:xVal>
          <c:yVal>
            <c:numRef>
              <c:f>'Midway Input'!$G$7:$G$22</c:f>
              <c:numCache>
                <c:formatCode>0.00</c:formatCode>
                <c:ptCount val="16"/>
                <c:pt idx="1">
                  <c:v>2.6</c:v>
                </c:pt>
                <c:pt idx="2">
                  <c:v>2.2000000000000002</c:v>
                </c:pt>
                <c:pt idx="3">
                  <c:v>2.0666666666666669</c:v>
                </c:pt>
                <c:pt idx="4">
                  <c:v>1.6</c:v>
                </c:pt>
                <c:pt idx="5">
                  <c:v>1.5666666666666667</c:v>
                </c:pt>
                <c:pt idx="6">
                  <c:v>0.93333333333333335</c:v>
                </c:pt>
                <c:pt idx="7">
                  <c:v>0.6333333333333333</c:v>
                </c:pt>
                <c:pt idx="8">
                  <c:v>0.5</c:v>
                </c:pt>
                <c:pt idx="9">
                  <c:v>0.46666666666666667</c:v>
                </c:pt>
                <c:pt idx="10">
                  <c:v>0.6</c:v>
                </c:pt>
                <c:pt idx="11">
                  <c:v>0.46666666666666667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0.13333333333333333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E9-4B88-963F-2393ECE10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308360"/>
        <c:axId val="703377992"/>
      </c:scatterChart>
      <c:valAx>
        <c:axId val="718047488"/>
        <c:scaling>
          <c:orientation val="minMax"/>
          <c:max val="2400"/>
          <c:min val="60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minorGridlines>
          <c:spPr>
            <a:ln>
              <a:noFill/>
            </a:ln>
          </c:spPr>
        </c:min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n-US"/>
          </a:p>
        </c:txPr>
        <c:crossAx val="718044744"/>
        <c:crossesAt val="1.0000000000000002E-3"/>
        <c:crossBetween val="midCat"/>
        <c:majorUnit val="200"/>
        <c:minorUnit val="50"/>
      </c:valAx>
      <c:valAx>
        <c:axId val="718044744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en-US"/>
          </a:p>
        </c:txPr>
        <c:crossAx val="718047488"/>
        <c:crosses val="autoZero"/>
        <c:crossBetween val="midCat"/>
      </c:valAx>
      <c:valAx>
        <c:axId val="703377992"/>
        <c:scaling>
          <c:orientation val="minMax"/>
          <c:max val="3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US"/>
          </a:p>
        </c:txPr>
        <c:crossAx val="699308360"/>
        <c:crosses val="max"/>
        <c:crossBetween val="midCat"/>
      </c:valAx>
      <c:valAx>
        <c:axId val="699308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3377992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850995046893282"/>
          <c:y val="1.0095847251577318E-2"/>
          <c:w val="0.37594072180525012"/>
          <c:h val="0.1226101558536969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Annual Sediment</a:t>
            </a:r>
            <a:r>
              <a:rPr lang="en-US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Supply</a:t>
            </a:r>
            <a:endParaRPr 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35809424359589459"/>
          <c:y val="1.55490767735665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29749103942652"/>
          <c:y val="0.10007789842596208"/>
          <c:w val="0.79041816009557941"/>
          <c:h val="0.70586962343992721"/>
        </c:manualLayout>
      </c:layout>
      <c:barChart>
        <c:barDir val="col"/>
        <c:grouping val="clustered"/>
        <c:varyColors val="0"/>
        <c:ser>
          <c:idx val="0"/>
          <c:order val="0"/>
          <c:tx>
            <c:v>Midway</c:v>
          </c:tx>
          <c:spPr>
            <a:solidFill>
              <a:schemeClr val="tx1"/>
            </a:solidFill>
            <a:ln w="15875">
              <a:solidFill>
                <a:schemeClr val="tx1"/>
              </a:solidFill>
            </a:ln>
            <a:effectLst/>
          </c:spPr>
          <c:invertIfNegative val="0"/>
          <c:cat>
            <c:numRef>
              <c:f>'Midway Input'!$A$42:$A$51</c:f>
              <c:numCache>
                <c:formatCode>#,##0.0</c:formatCode>
                <c:ptCount val="10"/>
                <c:pt idx="0" formatCode="#,##0">
                  <c:v>107.33126291998991</c:v>
                </c:pt>
                <c:pt idx="1">
                  <c:v>75.894663844041105</c:v>
                </c:pt>
                <c:pt idx="2">
                  <c:v>53.665631459994955</c:v>
                </c:pt>
                <c:pt idx="3">
                  <c:v>37.947331922020552</c:v>
                </c:pt>
                <c:pt idx="4">
                  <c:v>26.532998322843198</c:v>
                </c:pt>
                <c:pt idx="5">
                  <c:v>18.761663039293719</c:v>
                </c:pt>
                <c:pt idx="6">
                  <c:v>11.313708498984761</c:v>
                </c:pt>
                <c:pt idx="7" formatCode="#,##0.00">
                  <c:v>5.6568542494923806</c:v>
                </c:pt>
                <c:pt idx="8" formatCode="#,##0.00">
                  <c:v>2.8284271247461903</c:v>
                </c:pt>
                <c:pt idx="9" formatCode="#,##0.00">
                  <c:v>1.4142135623730951</c:v>
                </c:pt>
              </c:numCache>
            </c:numRef>
          </c:cat>
          <c:val>
            <c:numRef>
              <c:f>'Midway Input'!$E$42:$E$51</c:f>
              <c:numCache>
                <c:formatCode>0.00</c:formatCode>
                <c:ptCount val="10"/>
                <c:pt idx="0">
                  <c:v>20.975355209017458</c:v>
                </c:pt>
                <c:pt idx="1">
                  <c:v>139.64842584313999</c:v>
                </c:pt>
                <c:pt idx="2">
                  <c:v>251.70426250821018</c:v>
                </c:pt>
                <c:pt idx="3">
                  <c:v>337.29116329707131</c:v>
                </c:pt>
                <c:pt idx="4">
                  <c:v>337.85298994800161</c:v>
                </c:pt>
                <c:pt idx="5">
                  <c:v>396.54444363556507</c:v>
                </c:pt>
                <c:pt idx="6">
                  <c:v>76.518152699282524</c:v>
                </c:pt>
                <c:pt idx="7">
                  <c:v>27.113182252307169</c:v>
                </c:pt>
                <c:pt idx="8">
                  <c:v>15.319408268984253</c:v>
                </c:pt>
                <c:pt idx="9">
                  <c:v>14.934549208523649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8-4EBF-B428-54770F5DE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50"/>
        <c:axId val="744868592"/>
        <c:axId val="74487290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Enhanced</c:v>
                </c:tx>
                <c:spPr>
                  <a:noFill/>
                  <a:ln w="25400">
                    <a:solidFill>
                      <a:srgbClr val="C00000"/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FC8-4EBF-B428-54770F5DE50E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Reduced</c:v>
                </c:tx>
                <c:spPr>
                  <a:noFill/>
                  <a:ln w="25400">
                    <a:solidFill>
                      <a:schemeClr val="accent3">
                        <a:lumMod val="50000"/>
                      </a:schemeClr>
                    </a:solidFill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FC8-4EBF-B428-54770F5DE50E}"/>
                  </c:ext>
                </c:extLst>
              </c15:ser>
            </c15:filteredBarSeries>
          </c:ext>
        </c:extLst>
      </c:barChart>
      <c:catAx>
        <c:axId val="744868592"/>
        <c:scaling>
          <c:orientation val="maxMin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44872904"/>
        <c:crosses val="autoZero"/>
        <c:auto val="1"/>
        <c:lblAlgn val="ctr"/>
        <c:lblOffset val="100"/>
        <c:noMultiLvlLbl val="0"/>
      </c:catAx>
      <c:valAx>
        <c:axId val="744872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44868592"/>
        <c:crosses val="max"/>
        <c:crossBetween val="between"/>
      </c:valAx>
      <c:spPr>
        <a:noFill/>
        <a:ln w="12700">
          <a:solidFill>
            <a:srgbClr val="000000"/>
          </a:solidFill>
        </a:ln>
        <a:effectLst/>
      </c:spPr>
    </c:plotArea>
    <c:legend>
      <c:legendPos val="l"/>
      <c:layout>
        <c:manualLayout>
          <c:xMode val="edge"/>
          <c:yMode val="edge"/>
          <c:x val="0.79569892473118276"/>
          <c:y val="0.12385727294292295"/>
          <c:w val="0.15595254894213489"/>
          <c:h val="0.10373763785943223"/>
        </c:manualLayout>
      </c:layout>
      <c:overlay val="0"/>
      <c:spPr>
        <a:solidFill>
          <a:srgbClr val="FFFFFF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946632203132126"/>
          <c:y val="0.11111145420547922"/>
          <c:w val="0.80605052238319685"/>
          <c:h val="0.68954488532070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'Midway Input'!$B$27</c:f>
              <c:strCache>
                <c:ptCount val="1"/>
                <c:pt idx="0">
                  <c:v>1000-1300 cfs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'Midway Input'!$A$28:$A$38</c:f>
              <c:numCache>
                <c:formatCode>#,##0</c:formatCode>
                <c:ptCount val="11"/>
                <c:pt idx="0">
                  <c:v>128</c:v>
                </c:pt>
                <c:pt idx="1">
                  <c:v>90</c:v>
                </c:pt>
                <c:pt idx="2">
                  <c:v>64</c:v>
                </c:pt>
                <c:pt idx="3">
                  <c:v>45</c:v>
                </c:pt>
                <c:pt idx="4">
                  <c:v>32</c:v>
                </c:pt>
                <c:pt idx="5">
                  <c:v>22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</c:numCache>
            </c:numRef>
          </c:xVal>
          <c:yVal>
            <c:numRef>
              <c:f>'Midway Input'!$B$28:$B$38</c:f>
              <c:numCache>
                <c:formatCode>0.00</c:formatCode>
                <c:ptCount val="11"/>
                <c:pt idx="0">
                  <c:v>100</c:v>
                </c:pt>
                <c:pt idx="1">
                  <c:v>99.528062489426617</c:v>
                </c:pt>
                <c:pt idx="2">
                  <c:v>97.640312447133084</c:v>
                </c:pt>
                <c:pt idx="3">
                  <c:v>91.977062320252486</c:v>
                </c:pt>
                <c:pt idx="4">
                  <c:v>73.099561897317145</c:v>
                </c:pt>
                <c:pt idx="5">
                  <c:v>50.446561389794724</c:v>
                </c:pt>
                <c:pt idx="6">
                  <c:v>3.2528103324563631</c:v>
                </c:pt>
                <c:pt idx="7">
                  <c:v>2.1047596268835336</c:v>
                </c:pt>
                <c:pt idx="8">
                  <c:v>1.1002152595073078</c:v>
                </c:pt>
                <c:pt idx="9">
                  <c:v>0.59794307581919492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3-454A-8947-3DD5DF539A31}"/>
            </c:ext>
          </c:extLst>
        </c:ser>
        <c:ser>
          <c:idx val="1"/>
          <c:order val="1"/>
          <c:tx>
            <c:strRef>
              <c:f>'Midway Input'!$C$27</c:f>
              <c:strCache>
                <c:ptCount val="1"/>
                <c:pt idx="0">
                  <c:v>1300-1600 cfs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'Midway Input'!$A$28:$A$38</c:f>
              <c:numCache>
                <c:formatCode>#,##0</c:formatCode>
                <c:ptCount val="11"/>
                <c:pt idx="0">
                  <c:v>128</c:v>
                </c:pt>
                <c:pt idx="1">
                  <c:v>90</c:v>
                </c:pt>
                <c:pt idx="2">
                  <c:v>64</c:v>
                </c:pt>
                <c:pt idx="3">
                  <c:v>45</c:v>
                </c:pt>
                <c:pt idx="4">
                  <c:v>32</c:v>
                </c:pt>
                <c:pt idx="5">
                  <c:v>22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</c:numCache>
            </c:numRef>
          </c:xVal>
          <c:yVal>
            <c:numRef>
              <c:f>'Midway Input'!$C$28:$C$38</c:f>
              <c:numCache>
                <c:formatCode>0.00</c:formatCode>
                <c:ptCount val="11"/>
                <c:pt idx="0">
                  <c:v>100</c:v>
                </c:pt>
                <c:pt idx="1">
                  <c:v>99.123409715168975</c:v>
                </c:pt>
                <c:pt idx="2">
                  <c:v>93.863868006182855</c:v>
                </c:pt>
                <c:pt idx="3">
                  <c:v>83.344784588210615</c:v>
                </c:pt>
                <c:pt idx="4">
                  <c:v>64.059798321928184</c:v>
                </c:pt>
                <c:pt idx="5">
                  <c:v>43.021631485983711</c:v>
                </c:pt>
                <c:pt idx="6">
                  <c:v>11.464381232067002</c:v>
                </c:pt>
                <c:pt idx="7">
                  <c:v>7.3455046710067915</c:v>
                </c:pt>
                <c:pt idx="8">
                  <c:v>3.14422061236262</c:v>
                </c:pt>
                <c:pt idx="9">
                  <c:v>1.2518448042072743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43-454A-8947-3DD5DF539A31}"/>
            </c:ext>
          </c:extLst>
        </c:ser>
        <c:ser>
          <c:idx val="2"/>
          <c:order val="2"/>
          <c:tx>
            <c:strRef>
              <c:f>'Midway Input'!$D$27</c:f>
              <c:strCache>
                <c:ptCount val="1"/>
                <c:pt idx="0">
                  <c:v>&gt;1600 cfs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'Midway Input'!$A$28:$A$38</c:f>
              <c:numCache>
                <c:formatCode>#,##0</c:formatCode>
                <c:ptCount val="11"/>
                <c:pt idx="0">
                  <c:v>128</c:v>
                </c:pt>
                <c:pt idx="1">
                  <c:v>90</c:v>
                </c:pt>
                <c:pt idx="2">
                  <c:v>64</c:v>
                </c:pt>
                <c:pt idx="3">
                  <c:v>45</c:v>
                </c:pt>
                <c:pt idx="4">
                  <c:v>32</c:v>
                </c:pt>
                <c:pt idx="5">
                  <c:v>22</c:v>
                </c:pt>
                <c:pt idx="6">
                  <c:v>16</c:v>
                </c:pt>
                <c:pt idx="7">
                  <c:v>8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</c:numCache>
            </c:numRef>
          </c:xVal>
          <c:yVal>
            <c:numRef>
              <c:f>'Midway Input'!$D$28:$D$38</c:f>
              <c:numCache>
                <c:formatCode>0.00</c:formatCode>
                <c:ptCount val="11"/>
                <c:pt idx="0">
                  <c:v>100</c:v>
                </c:pt>
                <c:pt idx="1">
                  <c:v>98.695196102210147</c:v>
                </c:pt>
                <c:pt idx="2">
                  <c:v>89.996503450277771</c:v>
                </c:pt>
                <c:pt idx="3">
                  <c:v>74.338856676799494</c:v>
                </c:pt>
                <c:pt idx="4">
                  <c:v>53.461994312161792</c:v>
                </c:pt>
                <c:pt idx="5">
                  <c:v>32.58513194752409</c:v>
                </c:pt>
                <c:pt idx="6">
                  <c:v>8.2287925221134408</c:v>
                </c:pt>
                <c:pt idx="7">
                  <c:v>3.4835985724534799</c:v>
                </c:pt>
                <c:pt idx="8">
                  <c:v>1.8495299961262719</c:v>
                </c:pt>
                <c:pt idx="9">
                  <c:v>0.91800317690986377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43-454A-8947-3DD5DF539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2280"/>
        <c:axId val="14595416"/>
      </c:scatterChart>
      <c:valAx>
        <c:axId val="14592280"/>
        <c:scaling>
          <c:logBase val="10"/>
          <c:orientation val="minMax"/>
          <c:max val="1000"/>
          <c:min val="1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5416"/>
        <c:crosses val="autoZero"/>
        <c:crossBetween val="midCat"/>
      </c:valAx>
      <c:valAx>
        <c:axId val="1459541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59228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424479314186449"/>
          <c:y val="0.19934640522875818"/>
          <c:w val="0.25179878228169811"/>
          <c:h val="0.300654554274389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194438</xdr:colOff>
      <xdr:row>0</xdr:row>
      <xdr:rowOff>0</xdr:rowOff>
    </xdr:from>
    <xdr:to>
      <xdr:col>14</xdr:col>
      <xdr:colOff>203200</xdr:colOff>
      <xdr:row>41</xdr:row>
      <xdr:rowOff>119819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3051938" y="0"/>
          <a:ext cx="6104762" cy="6666669"/>
          <a:chOff x="0" y="3670300"/>
          <a:chExt cx="6104762" cy="6647619"/>
        </a:xfrm>
      </xdr:grpSpPr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3670300"/>
            <a:ext cx="6104762" cy="6647619"/>
          </a:xfrm>
          <a:prstGeom prst="rect">
            <a:avLst/>
          </a:prstGeom>
        </xdr:spPr>
      </xdr:pic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2127250" y="7289800"/>
            <a:ext cx="1892300" cy="203200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400"/>
              <a:t>Flow Duration Curve</a:t>
            </a:r>
          </a:p>
        </xdr:txBody>
      </xdr:sp>
    </xdr:grpSp>
    <xdr:clientData/>
  </xdr:twoCellAnchor>
  <xdr:twoCellAnchor>
    <xdr:from>
      <xdr:col>17</xdr:col>
      <xdr:colOff>146050</xdr:colOff>
      <xdr:row>0</xdr:row>
      <xdr:rowOff>12700</xdr:rowOff>
    </xdr:from>
    <xdr:to>
      <xdr:col>27</xdr:col>
      <xdr:colOff>154812</xdr:colOff>
      <xdr:row>20</xdr:row>
      <xdr:rowOff>158333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0928350" y="12700"/>
          <a:ext cx="6104762" cy="3346033"/>
          <a:chOff x="9563100" y="0"/>
          <a:chExt cx="6104762" cy="3333333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9563100" y="0"/>
            <a:ext cx="6104762" cy="3333333"/>
          </a:xfrm>
          <a:prstGeom prst="rect">
            <a:avLst/>
          </a:prstGeom>
        </xdr:spPr>
      </xdr:pic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11823700" y="304800"/>
            <a:ext cx="1892300" cy="203200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400"/>
              <a:t>Flood Frequency Curve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0</xdr:row>
      <xdr:rowOff>156881</xdr:rowOff>
    </xdr:from>
    <xdr:to>
      <xdr:col>17</xdr:col>
      <xdr:colOff>1</xdr:colOff>
      <xdr:row>20</xdr:row>
      <xdr:rowOff>156881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</xdr:row>
      <xdr:rowOff>0</xdr:rowOff>
    </xdr:from>
    <xdr:to>
      <xdr:col>8</xdr:col>
      <xdr:colOff>228600</xdr:colOff>
      <xdr:row>44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224118</xdr:colOff>
      <xdr:row>21</xdr:row>
      <xdr:rowOff>0</xdr:rowOff>
    </xdr:from>
    <xdr:to>
      <xdr:col>17</xdr:col>
      <xdr:colOff>0</xdr:colOff>
      <xdr:row>44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18</xdr:col>
      <xdr:colOff>0</xdr:colOff>
      <xdr:row>0</xdr:row>
      <xdr:rowOff>0</xdr:rowOff>
    </xdr:from>
    <xdr:to>
      <xdr:col>28</xdr:col>
      <xdr:colOff>91260</xdr:colOff>
      <xdr:row>21</xdr:row>
      <xdr:rowOff>154043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26588" y="0"/>
          <a:ext cx="6217143" cy="3448572"/>
        </a:xfrm>
        <a:prstGeom prst="rect">
          <a:avLst/>
        </a:prstGeom>
      </xdr:spPr>
    </xdr:pic>
    <xdr:clientData/>
  </xdr:twoCellAnchor>
  <xdr:twoCellAnchor>
    <xdr:from>
      <xdr:col>27</xdr:col>
      <xdr:colOff>52295</xdr:colOff>
      <xdr:row>0</xdr:row>
      <xdr:rowOff>37353</xdr:rowOff>
    </xdr:from>
    <xdr:to>
      <xdr:col>28</xdr:col>
      <xdr:colOff>74705</xdr:colOff>
      <xdr:row>2</xdr:row>
      <xdr:rowOff>127000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BFD8C75-9BEB-46D1-87DE-666E39E2815D}"/>
            </a:ext>
          </a:extLst>
        </xdr:cNvPr>
        <xdr:cNvSpPr txBox="1"/>
      </xdr:nvSpPr>
      <xdr:spPr>
        <a:xfrm>
          <a:off x="16592177" y="37353"/>
          <a:ext cx="634999" cy="4034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en-US" sz="1100" i="1"/>
            <a:t> Q</a:t>
          </a:r>
          <a:r>
            <a:rPr lang="en-US" sz="1100" i="1" baseline="0"/>
            <a:t>     </a:t>
          </a:r>
          <a:r>
            <a:rPr lang="en-US" sz="1100" i="0" baseline="0">
              <a:latin typeface="Symbol" panose="05050102010706020507" pitchFamily="18" charset="2"/>
            </a:rPr>
            <a:t>S</a:t>
          </a:r>
          <a:r>
            <a:rPr lang="en-US" sz="1100" i="1" baseline="0"/>
            <a:t>Q</a:t>
          </a:r>
          <a:r>
            <a:rPr lang="en-US" sz="1100" i="1" baseline="-25000"/>
            <a:t>s</a:t>
          </a:r>
          <a:br>
            <a:rPr lang="en-US" sz="1100" i="1" baseline="0"/>
          </a:br>
          <a:r>
            <a:rPr lang="en-US" sz="1100" i="0" baseline="0"/>
            <a:t>(cfs)   (t)</a:t>
          </a:r>
          <a:endParaRPr lang="en-US" sz="1100" i="0" baseline="-250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0.50465</cdr:x>
      <cdr:y>0.49421</cdr:y>
    </cdr:from>
    <cdr:to>
      <cdr:x>0.51595</cdr:x>
      <cdr:y>0.55057</cdr:y>
    </cdr:to>
    <cdr:sp macro="" textlink="">
      <cdr:nvSpPr>
        <cdr:cNvPr id="696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7631" y="1458897"/>
          <a:ext cx="64525" cy="1640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cdr:txBody>
    </cdr:sp>
  </cdr:relSizeAnchor>
  <cdr:relSizeAnchor xmlns:cdr="http://schemas.openxmlformats.org/drawingml/2006/chartDrawing">
    <cdr:from>
      <cdr:x>0.41968</cdr:x>
      <cdr:y>0.89786</cdr:y>
    </cdr:from>
    <cdr:to>
      <cdr:x>0.66969</cdr:x>
      <cdr:y>0.98371</cdr:y>
    </cdr:to>
    <cdr:sp macro="" textlink="">
      <cdr:nvSpPr>
        <cdr:cNvPr id="696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44641" y="2632194"/>
          <a:ext cx="1341851" cy="2475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Grain Size (mm)</a:t>
          </a:r>
        </a:p>
      </cdr:txBody>
    </cdr:sp>
  </cdr:relSizeAnchor>
  <cdr:relSizeAnchor xmlns:cdr="http://schemas.openxmlformats.org/drawingml/2006/chartDrawing">
    <cdr:from>
      <cdr:x>0.00913</cdr:x>
      <cdr:y>0.08087</cdr:y>
    </cdr:from>
    <cdr:to>
      <cdr:x>0.06093</cdr:x>
      <cdr:y>0.75325</cdr:y>
    </cdr:to>
    <cdr:sp macro="" textlink="">
      <cdr:nvSpPr>
        <cdr:cNvPr id="696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250239"/>
          <a:ext cx="276535" cy="19632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vert="vert270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Percent Finer Than</a:t>
          </a:r>
        </a:p>
      </cdr:txBody>
    </cdr:sp>
  </cdr:relSizeAnchor>
  <cdr:relSizeAnchor xmlns:cdr="http://schemas.openxmlformats.org/drawingml/2006/chartDrawing">
    <cdr:from>
      <cdr:x>0.32681</cdr:x>
      <cdr:y>0.00238</cdr:y>
    </cdr:from>
    <cdr:to>
      <cdr:x>0.75743</cdr:x>
      <cdr:y>0.09359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27092" y="7470"/>
          <a:ext cx="2275696" cy="2861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Sediment Supply Grain Size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0.50465</cdr:x>
      <cdr:y>0.49421</cdr:y>
    </cdr:from>
    <cdr:to>
      <cdr:x>0.51595</cdr:x>
      <cdr:y>0.55057</cdr:y>
    </cdr:to>
    <cdr:sp macro="" textlink="">
      <cdr:nvSpPr>
        <cdr:cNvPr id="696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7631" y="1458897"/>
          <a:ext cx="64525" cy="1640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cdr:txBody>
    </cdr:sp>
  </cdr:relSizeAnchor>
  <cdr:relSizeAnchor xmlns:cdr="http://schemas.openxmlformats.org/drawingml/2006/chartDrawing">
    <cdr:from>
      <cdr:x>0.43436</cdr:x>
      <cdr:y>0.95213</cdr:y>
    </cdr:from>
    <cdr:to>
      <cdr:x>0.68437</cdr:x>
      <cdr:y>1</cdr:y>
    </cdr:to>
    <cdr:sp macro="" textlink="">
      <cdr:nvSpPr>
        <cdr:cNvPr id="696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73494" y="5894865"/>
          <a:ext cx="1135903" cy="2963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Discharge (cfs)</a:t>
          </a:r>
        </a:p>
      </cdr:txBody>
    </cdr:sp>
  </cdr:relSizeAnchor>
  <cdr:relSizeAnchor xmlns:cdr="http://schemas.openxmlformats.org/drawingml/2006/chartDrawing">
    <cdr:from>
      <cdr:x>0</cdr:x>
      <cdr:y>0.15933</cdr:y>
    </cdr:from>
    <cdr:to>
      <cdr:x>0.0518</cdr:x>
      <cdr:y>0.83171</cdr:y>
    </cdr:to>
    <cdr:sp macro="" textlink="">
      <cdr:nvSpPr>
        <cdr:cNvPr id="696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986461"/>
          <a:ext cx="235350" cy="41628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vert="vert270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Transport Rate (t/day), Cumulative Transport (t)</a:t>
          </a:r>
        </a:p>
      </cdr:txBody>
    </cdr:sp>
  </cdr:relSizeAnchor>
  <cdr:relSizeAnchor xmlns:cdr="http://schemas.openxmlformats.org/drawingml/2006/chartDrawing">
    <cdr:from>
      <cdr:x>0.9482</cdr:x>
      <cdr:y>0.18188</cdr:y>
    </cdr:from>
    <cdr:to>
      <cdr:x>1</cdr:x>
      <cdr:y>0.85426</cdr:y>
    </cdr:to>
    <cdr:sp macro="" textlink="">
      <cdr:nvSpPr>
        <cdr:cNvPr id="8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06939" y="1092947"/>
          <a:ext cx="262602" cy="40404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vert" wrap="square" lIns="36576" tIns="22860" rIns="36576" bIns="2286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Flow Duration (days/yr)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0.19594</cdr:x>
      <cdr:y>0.82999</cdr:y>
    </cdr:from>
    <cdr:to>
      <cdr:x>0.25986</cdr:x>
      <cdr:y>0.8863</cdr:y>
    </cdr:to>
    <cdr:sp macro="" textlink="">
      <cdr:nvSpPr>
        <cdr:cNvPr id="2" name="TextBox 4"/>
        <cdr:cNvSpPr txBox="1"/>
      </cdr:nvSpPr>
      <cdr:spPr>
        <a:xfrm xmlns:a="http://schemas.openxmlformats.org/drawingml/2006/main">
          <a:off x="1041400" y="2711637"/>
          <a:ext cx="339725" cy="183963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0.71</a:t>
          </a:r>
        </a:p>
      </cdr:txBody>
    </cdr:sp>
  </cdr:relSizeAnchor>
  <cdr:relSizeAnchor xmlns:cdr="http://schemas.openxmlformats.org/drawingml/2006/chartDrawing">
    <cdr:from>
      <cdr:x>0.43444</cdr:x>
      <cdr:y>0.92316</cdr:y>
    </cdr:from>
    <cdr:to>
      <cdr:x>0.68445</cdr:x>
      <cdr:y>1</cdr:y>
    </cdr:to>
    <cdr:sp macro="" textlink="">
      <cdr:nvSpPr>
        <cdr:cNvPr id="3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9053" y="3016035"/>
          <a:ext cx="1328791" cy="251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36576" tIns="22860" rIns="36576" bIns="2286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Grain Size (mm)</a:t>
          </a:r>
        </a:p>
      </cdr:txBody>
    </cdr:sp>
  </cdr:relSizeAnchor>
  <cdr:relSizeAnchor xmlns:cdr="http://schemas.openxmlformats.org/drawingml/2006/chartDrawing">
    <cdr:from>
      <cdr:x>0</cdr:x>
      <cdr:y>0.12342</cdr:y>
    </cdr:from>
    <cdr:to>
      <cdr:x>0.0518</cdr:x>
      <cdr:y>0.77259</cdr:y>
    </cdr:to>
    <cdr:sp macro="" textlink="">
      <cdr:nvSpPr>
        <cdr:cNvPr id="4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403225"/>
          <a:ext cx="275315" cy="21209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="vert270" wrap="square" lIns="36576" tIns="22860" rIns="36576" bIns="2286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Annual Sediment Supply (tons)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24</xdr:row>
      <xdr:rowOff>0</xdr:rowOff>
    </xdr:from>
    <xdr:to>
      <xdr:col>13</xdr:col>
      <xdr:colOff>0</xdr:colOff>
      <xdr:row>42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0.50465</cdr:x>
      <cdr:y>0.49421</cdr:y>
    </cdr:from>
    <cdr:to>
      <cdr:x>0.51595</cdr:x>
      <cdr:y>0.55057</cdr:y>
    </cdr:to>
    <cdr:sp macro="" textlink="">
      <cdr:nvSpPr>
        <cdr:cNvPr id="696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97631" y="1458897"/>
          <a:ext cx="64525" cy="1640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cdr:txBody>
    </cdr:sp>
  </cdr:relSizeAnchor>
  <cdr:relSizeAnchor xmlns:cdr="http://schemas.openxmlformats.org/drawingml/2006/chartDrawing">
    <cdr:from>
      <cdr:x>0.41968</cdr:x>
      <cdr:y>0.89786</cdr:y>
    </cdr:from>
    <cdr:to>
      <cdr:x>0.66969</cdr:x>
      <cdr:y>0.98371</cdr:y>
    </cdr:to>
    <cdr:sp macro="" textlink="">
      <cdr:nvSpPr>
        <cdr:cNvPr id="6963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44641" y="2632194"/>
          <a:ext cx="1341851" cy="2475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Grain Size (mm)</a:t>
          </a:r>
        </a:p>
      </cdr:txBody>
    </cdr:sp>
  </cdr:relSizeAnchor>
  <cdr:relSizeAnchor xmlns:cdr="http://schemas.openxmlformats.org/drawingml/2006/chartDrawing">
    <cdr:from>
      <cdr:x>0.00913</cdr:x>
      <cdr:y>0.08087</cdr:y>
    </cdr:from>
    <cdr:to>
      <cdr:x>0.06093</cdr:x>
      <cdr:y>0.75325</cdr:y>
    </cdr:to>
    <cdr:sp macro="" textlink="">
      <cdr:nvSpPr>
        <cdr:cNvPr id="6963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250239"/>
          <a:ext cx="276535" cy="19632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vert="vert270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Percent Finer Than</a:t>
          </a:r>
        </a:p>
      </cdr:txBody>
    </cdr:sp>
  </cdr:relSizeAnchor>
  <cdr:relSizeAnchor xmlns:cdr="http://schemas.openxmlformats.org/drawingml/2006/chartDrawing">
    <cdr:from>
      <cdr:x>0.35791</cdr:x>
      <cdr:y>0</cdr:y>
    </cdr:from>
    <cdr:to>
      <cdr:x>0.82734</cdr:x>
      <cdr:y>0.16013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95475" y="0"/>
          <a:ext cx="2486025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Sediment Supply Grain Size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40"/>
  <sheetViews>
    <sheetView topLeftCell="E1" workbookViewId="0">
      <selection activeCell="T36" sqref="T36"/>
    </sheetView>
  </sheetViews>
  <sheetFormatPr defaultRowHeight="12.5" x14ac:dyDescent="0.25"/>
  <cols>
    <col min="2" max="2" width="16.26953125" customWidth="1"/>
    <col min="3" max="3" width="8.1796875" bestFit="1" customWidth="1"/>
    <col min="4" max="4" width="7.7265625" bestFit="1" customWidth="1"/>
  </cols>
  <sheetData>
    <row r="1" spans="2:17" x14ac:dyDescent="0.25">
      <c r="P1" s="59" t="s">
        <v>58</v>
      </c>
    </row>
    <row r="2" spans="2:17" ht="13" thickBot="1" x14ac:dyDescent="0.3">
      <c r="B2" s="59" t="s">
        <v>38</v>
      </c>
    </row>
    <row r="3" spans="2:17" ht="13" thickBot="1" x14ac:dyDescent="0.3">
      <c r="P3" s="64"/>
      <c r="Q3" s="97" t="s">
        <v>56</v>
      </c>
    </row>
    <row r="4" spans="2:17" ht="13" thickBot="1" x14ac:dyDescent="0.3">
      <c r="B4" s="64" t="s">
        <v>54</v>
      </c>
      <c r="C4" s="65"/>
      <c r="D4" s="66"/>
      <c r="P4" s="98"/>
      <c r="Q4" s="99" t="s">
        <v>57</v>
      </c>
    </row>
    <row r="5" spans="2:17" x14ac:dyDescent="0.25">
      <c r="B5" s="67" t="s">
        <v>21</v>
      </c>
      <c r="C5" s="68" t="s">
        <v>19</v>
      </c>
      <c r="D5" s="69" t="s">
        <v>20</v>
      </c>
      <c r="P5" s="100">
        <v>33744</v>
      </c>
      <c r="Q5" s="101">
        <v>671</v>
      </c>
    </row>
    <row r="6" spans="2:17" ht="13" thickBot="1" x14ac:dyDescent="0.3">
      <c r="B6" s="96" t="s">
        <v>57</v>
      </c>
      <c r="C6" s="70" t="s">
        <v>55</v>
      </c>
      <c r="D6" s="71" t="s">
        <v>22</v>
      </c>
      <c r="P6" s="102">
        <v>34111</v>
      </c>
      <c r="Q6" s="103">
        <v>2280</v>
      </c>
    </row>
    <row r="7" spans="2:17" x14ac:dyDescent="0.25">
      <c r="B7" s="34" t="s">
        <v>23</v>
      </c>
      <c r="C7" s="1">
        <v>4</v>
      </c>
      <c r="D7" s="72">
        <v>0.13333333333333333</v>
      </c>
      <c r="P7" s="102">
        <v>34469</v>
      </c>
      <c r="Q7" s="103">
        <v>1110</v>
      </c>
    </row>
    <row r="8" spans="2:17" x14ac:dyDescent="0.25">
      <c r="B8" s="34" t="s">
        <v>24</v>
      </c>
      <c r="C8" s="1">
        <v>6</v>
      </c>
      <c r="D8" s="72">
        <v>0.2</v>
      </c>
      <c r="P8" s="102">
        <v>34866</v>
      </c>
      <c r="Q8" s="103">
        <v>1840</v>
      </c>
    </row>
    <row r="9" spans="2:17" x14ac:dyDescent="0.25">
      <c r="B9" s="34" t="s">
        <v>25</v>
      </c>
      <c r="C9" s="1">
        <v>12</v>
      </c>
      <c r="D9" s="72">
        <v>0.4</v>
      </c>
      <c r="P9" s="102">
        <v>35203</v>
      </c>
      <c r="Q9" s="103">
        <v>1820</v>
      </c>
    </row>
    <row r="10" spans="2:17" x14ac:dyDescent="0.25">
      <c r="B10" s="34" t="s">
        <v>26</v>
      </c>
      <c r="C10" s="1">
        <v>9</v>
      </c>
      <c r="D10" s="72">
        <v>0.3</v>
      </c>
      <c r="P10" s="102">
        <v>35576</v>
      </c>
      <c r="Q10" s="103">
        <v>1930</v>
      </c>
    </row>
    <row r="11" spans="2:17" x14ac:dyDescent="0.25">
      <c r="B11" s="34" t="s">
        <v>27</v>
      </c>
      <c r="C11" s="1">
        <v>14</v>
      </c>
      <c r="D11" s="72">
        <v>0.46666666666666667</v>
      </c>
      <c r="P11" s="102">
        <v>35950</v>
      </c>
      <c r="Q11" s="103">
        <v>1060</v>
      </c>
    </row>
    <row r="12" spans="2:17" x14ac:dyDescent="0.25">
      <c r="B12" s="34" t="s">
        <v>28</v>
      </c>
      <c r="C12" s="1">
        <v>18</v>
      </c>
      <c r="D12" s="72">
        <v>0.6</v>
      </c>
      <c r="P12" s="102">
        <v>36306</v>
      </c>
      <c r="Q12" s="103">
        <v>2200</v>
      </c>
    </row>
    <row r="13" spans="2:17" x14ac:dyDescent="0.25">
      <c r="B13" s="34" t="s">
        <v>29</v>
      </c>
      <c r="C13" s="1">
        <v>14</v>
      </c>
      <c r="D13" s="72">
        <v>0.46666666666666667</v>
      </c>
      <c r="P13" s="102">
        <v>36682</v>
      </c>
      <c r="Q13" s="103">
        <v>1310</v>
      </c>
    </row>
    <row r="14" spans="2:17" x14ac:dyDescent="0.25">
      <c r="B14" s="34" t="s">
        <v>30</v>
      </c>
      <c r="C14" s="1">
        <v>15</v>
      </c>
      <c r="D14" s="72">
        <v>0.5</v>
      </c>
      <c r="P14" s="102">
        <v>37045</v>
      </c>
      <c r="Q14" s="103">
        <v>940</v>
      </c>
    </row>
    <row r="15" spans="2:17" x14ac:dyDescent="0.25">
      <c r="B15" s="34" t="s">
        <v>31</v>
      </c>
      <c r="C15" s="1">
        <v>19</v>
      </c>
      <c r="D15" s="72">
        <v>0.6333333333333333</v>
      </c>
      <c r="P15" s="102">
        <v>37398</v>
      </c>
      <c r="Q15" s="103">
        <v>1260</v>
      </c>
    </row>
    <row r="16" spans="2:17" x14ac:dyDescent="0.25">
      <c r="B16" s="34" t="s">
        <v>32</v>
      </c>
      <c r="C16" s="1">
        <v>28</v>
      </c>
      <c r="D16" s="72">
        <v>0.93333333333333335</v>
      </c>
      <c r="P16" s="102">
        <v>37789</v>
      </c>
      <c r="Q16" s="103">
        <v>1440</v>
      </c>
    </row>
    <row r="17" spans="2:17" x14ac:dyDescent="0.25">
      <c r="B17" s="34" t="s">
        <v>33</v>
      </c>
      <c r="C17" s="1">
        <v>47</v>
      </c>
      <c r="D17" s="72">
        <v>1.5666666666666667</v>
      </c>
      <c r="P17" s="102">
        <v>38131</v>
      </c>
      <c r="Q17" s="103">
        <v>1720</v>
      </c>
    </row>
    <row r="18" spans="2:17" x14ac:dyDescent="0.25">
      <c r="B18" s="34" t="s">
        <v>34</v>
      </c>
      <c r="C18" s="1">
        <v>48</v>
      </c>
      <c r="D18" s="72">
        <v>1.6</v>
      </c>
      <c r="P18" s="102">
        <v>38506</v>
      </c>
      <c r="Q18" s="103">
        <v>2300</v>
      </c>
    </row>
    <row r="19" spans="2:17" x14ac:dyDescent="0.25">
      <c r="B19" s="34" t="s">
        <v>35</v>
      </c>
      <c r="C19" s="1">
        <v>62</v>
      </c>
      <c r="D19" s="72">
        <v>2.0666666666666669</v>
      </c>
      <c r="P19" s="102">
        <v>38859</v>
      </c>
      <c r="Q19" s="103">
        <v>1850</v>
      </c>
    </row>
    <row r="20" spans="2:17" x14ac:dyDescent="0.25">
      <c r="B20" s="34" t="s">
        <v>36</v>
      </c>
      <c r="C20" s="1">
        <v>66</v>
      </c>
      <c r="D20" s="72">
        <v>2.2000000000000002</v>
      </c>
      <c r="P20" s="102">
        <v>39315</v>
      </c>
      <c r="Q20" s="103">
        <v>596</v>
      </c>
    </row>
    <row r="21" spans="2:17" ht="13" thickBot="1" x14ac:dyDescent="0.3">
      <c r="B21" s="73" t="s">
        <v>37</v>
      </c>
      <c r="C21" s="74">
        <v>78</v>
      </c>
      <c r="D21" s="75">
        <v>2.6</v>
      </c>
      <c r="P21" s="102">
        <v>39620</v>
      </c>
      <c r="Q21" s="103">
        <v>1370</v>
      </c>
    </row>
    <row r="22" spans="2:17" x14ac:dyDescent="0.25">
      <c r="C22">
        <v>440</v>
      </c>
      <c r="D22">
        <v>14.666666666666666</v>
      </c>
      <c r="P22" s="102">
        <v>39968</v>
      </c>
      <c r="Q22" s="103">
        <v>1890</v>
      </c>
    </row>
    <row r="23" spans="2:17" x14ac:dyDescent="0.25">
      <c r="P23" s="102">
        <v>40341</v>
      </c>
      <c r="Q23" s="103">
        <v>906</v>
      </c>
    </row>
    <row r="24" spans="2:17" x14ac:dyDescent="0.25">
      <c r="P24" s="102">
        <v>40731</v>
      </c>
      <c r="Q24" s="103">
        <v>2360</v>
      </c>
    </row>
    <row r="25" spans="2:17" x14ac:dyDescent="0.25">
      <c r="P25" s="102">
        <v>41111</v>
      </c>
      <c r="Q25" s="103">
        <v>636</v>
      </c>
    </row>
    <row r="26" spans="2:17" x14ac:dyDescent="0.25">
      <c r="B26" s="108" t="s">
        <v>64</v>
      </c>
      <c r="C26" s="7">
        <f>D20+D19</f>
        <v>4.2666666666666675</v>
      </c>
      <c r="D26" s="7">
        <f>D21</f>
        <v>2.6</v>
      </c>
      <c r="P26" s="102">
        <v>41514</v>
      </c>
      <c r="Q26" s="103">
        <v>321</v>
      </c>
    </row>
    <row r="27" spans="2:17" x14ac:dyDescent="0.25">
      <c r="B27" s="108" t="s">
        <v>65</v>
      </c>
      <c r="C27" s="7">
        <f>D18+D17</f>
        <v>3.166666666666667</v>
      </c>
      <c r="D27" s="7">
        <f>D20</f>
        <v>2.2000000000000002</v>
      </c>
      <c r="P27" s="102">
        <v>41909</v>
      </c>
      <c r="Q27" s="103">
        <v>733</v>
      </c>
    </row>
    <row r="28" spans="2:17" x14ac:dyDescent="0.25">
      <c r="B28" s="108" t="s">
        <v>66</v>
      </c>
      <c r="C28" s="7">
        <f>D16+D15</f>
        <v>1.5666666666666667</v>
      </c>
      <c r="D28" s="7">
        <f>D19</f>
        <v>2.0666666666666669</v>
      </c>
      <c r="P28" s="102">
        <v>75091</v>
      </c>
      <c r="Q28" s="103">
        <v>618</v>
      </c>
    </row>
    <row r="29" spans="2:17" x14ac:dyDescent="0.25">
      <c r="B29" s="108" t="s">
        <v>67</v>
      </c>
      <c r="C29" s="7">
        <f>D14+D13</f>
        <v>0.96666666666666667</v>
      </c>
      <c r="D29" s="7">
        <f>D18</f>
        <v>1.6</v>
      </c>
      <c r="P29" s="102">
        <v>42544</v>
      </c>
      <c r="Q29" s="103">
        <v>1300</v>
      </c>
    </row>
    <row r="30" spans="2:17" x14ac:dyDescent="0.25">
      <c r="B30" s="108" t="s">
        <v>68</v>
      </c>
      <c r="C30" s="7">
        <f>D12+D11</f>
        <v>1.0666666666666667</v>
      </c>
      <c r="D30" s="7">
        <f>D17</f>
        <v>1.5666666666666667</v>
      </c>
      <c r="P30" s="102">
        <v>42891</v>
      </c>
      <c r="Q30" s="103">
        <v>2110.6</v>
      </c>
    </row>
    <row r="31" spans="2:17" x14ac:dyDescent="0.25">
      <c r="B31" s="108" t="s">
        <v>69</v>
      </c>
      <c r="C31" s="7">
        <f>D10+D9</f>
        <v>0.7</v>
      </c>
      <c r="D31" s="7">
        <f>D16</f>
        <v>0.93333333333333335</v>
      </c>
      <c r="P31" s="102">
        <v>43254</v>
      </c>
      <c r="Q31" s="103">
        <v>567.6</v>
      </c>
    </row>
    <row r="32" spans="2:17" x14ac:dyDescent="0.25">
      <c r="B32" s="108" t="s">
        <v>70</v>
      </c>
      <c r="C32" s="7">
        <f>D8+D7</f>
        <v>0.33333333333333337</v>
      </c>
      <c r="D32" s="7">
        <f>D15</f>
        <v>0.6333333333333333</v>
      </c>
      <c r="P32" s="104">
        <v>43640</v>
      </c>
      <c r="Q32" s="103">
        <v>2020.6</v>
      </c>
    </row>
    <row r="33" spans="4:17" ht="13" thickBot="1" x14ac:dyDescent="0.3">
      <c r="D33" s="7">
        <f>D14</f>
        <v>0.5</v>
      </c>
      <c r="P33" s="105">
        <v>43972</v>
      </c>
      <c r="Q33" s="106">
        <v>1940.6</v>
      </c>
    </row>
    <row r="34" spans="4:17" x14ac:dyDescent="0.25">
      <c r="D34" s="7">
        <f>D13</f>
        <v>0.46666666666666667</v>
      </c>
    </row>
    <row r="35" spans="4:17" x14ac:dyDescent="0.25">
      <c r="D35" s="7">
        <f>D12</f>
        <v>0.6</v>
      </c>
    </row>
    <row r="36" spans="4:17" x14ac:dyDescent="0.25">
      <c r="D36" s="7">
        <f>D11</f>
        <v>0.46666666666666667</v>
      </c>
    </row>
    <row r="37" spans="4:17" x14ac:dyDescent="0.25">
      <c r="D37" s="7">
        <f>D10</f>
        <v>0.3</v>
      </c>
    </row>
    <row r="38" spans="4:17" x14ac:dyDescent="0.25">
      <c r="D38" s="7">
        <f>D9</f>
        <v>0.4</v>
      </c>
    </row>
    <row r="39" spans="4:17" x14ac:dyDescent="0.25">
      <c r="D39" s="7">
        <f>D8</f>
        <v>0.2</v>
      </c>
    </row>
    <row r="40" spans="4:17" x14ac:dyDescent="0.25">
      <c r="D40" s="7">
        <f>D7</f>
        <v>0.13333333333333333</v>
      </c>
    </row>
  </sheetData>
  <sortState ref="I6:K20">
    <sortCondition ref="I6:I2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6:B48"/>
  <sheetViews>
    <sheetView tabSelected="1" zoomScale="85" zoomScaleNormal="85" workbookViewId="0">
      <selection activeCell="O51" sqref="O51"/>
    </sheetView>
  </sheetViews>
  <sheetFormatPr defaultRowHeight="12.5" x14ac:dyDescent="0.25"/>
  <sheetData>
    <row r="46" spans="1:2" x14ac:dyDescent="0.25">
      <c r="A46" t="s">
        <v>59</v>
      </c>
    </row>
    <row r="47" spans="1:2" x14ac:dyDescent="0.25">
      <c r="A47" t="s">
        <v>60</v>
      </c>
    </row>
    <row r="48" spans="1:2" x14ac:dyDescent="0.25">
      <c r="B48" t="s">
        <v>61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topLeftCell="A19" workbookViewId="0">
      <selection activeCell="E45" sqref="E45"/>
    </sheetView>
  </sheetViews>
  <sheetFormatPr defaultColWidth="8.81640625" defaultRowHeight="12.5" x14ac:dyDescent="0.25"/>
  <cols>
    <col min="1" max="4" width="14.81640625" customWidth="1"/>
    <col min="5" max="8" width="10.453125" customWidth="1"/>
    <col min="9" max="9" width="11.1796875" customWidth="1"/>
    <col min="12" max="12" width="9.1796875" bestFit="1" customWidth="1"/>
    <col min="13" max="13" width="12.453125" bestFit="1" customWidth="1"/>
    <col min="17" max="17" width="23.1796875" customWidth="1"/>
    <col min="20" max="20" width="9.36328125" bestFit="1" customWidth="1"/>
  </cols>
  <sheetData>
    <row r="1" spans="1:20" x14ac:dyDescent="0.25">
      <c r="A1" t="s">
        <v>12</v>
      </c>
      <c r="H1" s="5" t="s">
        <v>11</v>
      </c>
      <c r="I1" s="12">
        <f>27/3950</f>
        <v>6.8354430379746834E-3</v>
      </c>
      <c r="J1" s="11" t="s">
        <v>17</v>
      </c>
    </row>
    <row r="2" spans="1:20" x14ac:dyDescent="0.25">
      <c r="B2" t="s">
        <v>13</v>
      </c>
      <c r="I2" s="2"/>
    </row>
    <row r="3" spans="1:20" ht="13" thickBot="1" x14ac:dyDescent="0.3">
      <c r="I3" s="2"/>
    </row>
    <row r="4" spans="1:20" x14ac:dyDescent="0.25">
      <c r="A4" s="2" t="s">
        <v>10</v>
      </c>
      <c r="B4" s="2" t="s">
        <v>10</v>
      </c>
      <c r="C4" s="32" t="s">
        <v>10</v>
      </c>
      <c r="D4" s="33" t="s">
        <v>10</v>
      </c>
      <c r="F4" s="60">
        <v>30</v>
      </c>
    </row>
    <row r="5" spans="1:20" x14ac:dyDescent="0.25">
      <c r="A5" s="2" t="s">
        <v>2</v>
      </c>
      <c r="B5" s="2" t="s">
        <v>3</v>
      </c>
      <c r="C5" s="34" t="s">
        <v>2</v>
      </c>
      <c r="D5" s="35" t="s">
        <v>3</v>
      </c>
      <c r="F5" s="61"/>
      <c r="I5" s="76" t="s">
        <v>62</v>
      </c>
    </row>
    <row r="6" spans="1:20" ht="13" x14ac:dyDescent="0.3">
      <c r="A6" s="2" t="s">
        <v>1</v>
      </c>
      <c r="B6" s="2" t="s">
        <v>4</v>
      </c>
      <c r="C6" s="34" t="s">
        <v>5</v>
      </c>
      <c r="D6" s="35" t="s">
        <v>5</v>
      </c>
      <c r="E6" s="6" t="s">
        <v>9</v>
      </c>
      <c r="F6" s="62" t="s">
        <v>18</v>
      </c>
      <c r="G6" s="76" t="s">
        <v>39</v>
      </c>
      <c r="H6" s="76" t="s">
        <v>40</v>
      </c>
      <c r="I6" s="76" t="s">
        <v>63</v>
      </c>
      <c r="O6" s="5" t="s">
        <v>42</v>
      </c>
      <c r="P6" s="3">
        <f>H23</f>
        <v>1617.9493309755867</v>
      </c>
      <c r="Q6" t="s">
        <v>43</v>
      </c>
    </row>
    <row r="7" spans="1:20" ht="13" x14ac:dyDescent="0.3">
      <c r="A7">
        <v>800</v>
      </c>
      <c r="B7" s="7">
        <v>3.5376743148579073E-3</v>
      </c>
      <c r="C7" s="36">
        <f t="shared" ref="C7:C22" si="0">A7*0.3048^3</f>
        <v>22.653477273600004</v>
      </c>
      <c r="D7" s="37">
        <f t="shared" ref="D7:D22" si="1">B7*2000/2.2/2650/24/3600</f>
        <v>1.4046416662131959E-8</v>
      </c>
      <c r="E7" s="10">
        <f t="shared" ref="E7:E22" si="2">B7*2000/2.2/24</f>
        <v>0.13400281495673891</v>
      </c>
      <c r="F7" s="61"/>
      <c r="G7" s="1"/>
      <c r="I7">
        <v>0</v>
      </c>
      <c r="O7" s="5" t="s">
        <v>42</v>
      </c>
      <c r="P7" s="3">
        <f>P6*2000/2.2/1000</f>
        <v>1470.8630281596243</v>
      </c>
      <c r="Q7" s="59" t="s">
        <v>50</v>
      </c>
      <c r="S7" s="2" t="s">
        <v>71</v>
      </c>
      <c r="T7" s="2" t="s">
        <v>71</v>
      </c>
    </row>
    <row r="8" spans="1:20" ht="13" x14ac:dyDescent="0.3">
      <c r="A8">
        <f t="shared" ref="A8:A21" si="3">A7+100</f>
        <v>900</v>
      </c>
      <c r="B8" s="7">
        <v>1.8230040570532412E-2</v>
      </c>
      <c r="C8" s="36">
        <f t="shared" si="0"/>
        <v>25.485161932800004</v>
      </c>
      <c r="D8" s="37">
        <f t="shared" si="1"/>
        <v>7.2382792431120997E-8</v>
      </c>
      <c r="E8" s="10">
        <f t="shared" si="2"/>
        <v>0.69053183979289434</v>
      </c>
      <c r="F8" s="61"/>
      <c r="G8" s="107">
        <v>2.6</v>
      </c>
      <c r="H8" s="4">
        <f t="shared" ref="H8:H22" si="4">B8*G8</f>
        <v>4.7398105483384273E-2</v>
      </c>
      <c r="I8" s="4">
        <f t="shared" ref="I8:I22" si="5">I7+H8*100/H$23</f>
        <v>2.9295172955017259E-3</v>
      </c>
      <c r="O8" s="5" t="s">
        <v>41</v>
      </c>
      <c r="P8" s="8">
        <v>1.65</v>
      </c>
      <c r="Q8" s="59" t="s">
        <v>51</v>
      </c>
      <c r="S8" s="2" t="s">
        <v>72</v>
      </c>
      <c r="T8" s="2" t="s">
        <v>50</v>
      </c>
    </row>
    <row r="9" spans="1:20" ht="13" x14ac:dyDescent="0.3">
      <c r="A9" s="13">
        <f t="shared" si="3"/>
        <v>1000</v>
      </c>
      <c r="B9" s="20">
        <v>7.9023409709150491E-2</v>
      </c>
      <c r="C9" s="38">
        <f t="shared" si="0"/>
        <v>28.316846592000005</v>
      </c>
      <c r="D9" s="39">
        <f t="shared" si="1"/>
        <v>3.1376425302216531E-7</v>
      </c>
      <c r="E9" s="26">
        <f t="shared" si="2"/>
        <v>2.9933109738314574</v>
      </c>
      <c r="F9" s="61"/>
      <c r="G9" s="77">
        <v>2.2000000000000002</v>
      </c>
      <c r="H9" s="77">
        <f t="shared" si="4"/>
        <v>0.17385150136013108</v>
      </c>
      <c r="I9" s="4">
        <f t="shared" si="5"/>
        <v>1.3674693181529168E-2</v>
      </c>
      <c r="O9" s="5" t="s">
        <v>44</v>
      </c>
      <c r="P9" s="9">
        <f>P7/P8</f>
        <v>891.43213827856016</v>
      </c>
      <c r="Q9" s="59" t="s">
        <v>45</v>
      </c>
      <c r="R9" s="108" t="s">
        <v>64</v>
      </c>
      <c r="S9" s="8">
        <f>H9+H10</f>
        <v>0.78935986951580561</v>
      </c>
      <c r="T9" s="4">
        <f t="shared" ref="T9:T15" si="6">S9*0.9</f>
        <v>0.71042388256422506</v>
      </c>
    </row>
    <row r="10" spans="1:20" ht="13" x14ac:dyDescent="0.3">
      <c r="A10" s="13">
        <f t="shared" si="3"/>
        <v>1100</v>
      </c>
      <c r="B10" s="20">
        <v>0.29782662975274571</v>
      </c>
      <c r="C10" s="38">
        <f t="shared" si="0"/>
        <v>31.148531251200005</v>
      </c>
      <c r="D10" s="39">
        <f t="shared" si="1"/>
        <v>1.1825274353310849E-6</v>
      </c>
      <c r="E10" s="27">
        <f t="shared" si="2"/>
        <v>11.28131173305855</v>
      </c>
      <c r="F10" s="61"/>
      <c r="G10" s="77">
        <v>2.0666666666666669</v>
      </c>
      <c r="H10" s="77">
        <f t="shared" si="4"/>
        <v>0.61550836815567456</v>
      </c>
      <c r="I10" s="4">
        <f t="shared" si="5"/>
        <v>5.1717192805700772E-2</v>
      </c>
      <c r="O10" s="90" t="s">
        <v>0</v>
      </c>
      <c r="P10">
        <v>15</v>
      </c>
      <c r="Q10" s="59" t="s">
        <v>48</v>
      </c>
      <c r="R10" s="108" t="s">
        <v>65</v>
      </c>
      <c r="S10" s="8">
        <f>H11+H12</f>
        <v>6.3740091778309758</v>
      </c>
      <c r="T10" s="4">
        <f t="shared" si="6"/>
        <v>5.7366082600478787</v>
      </c>
    </row>
    <row r="11" spans="1:20" ht="13" x14ac:dyDescent="0.3">
      <c r="A11" s="15">
        <f t="shared" si="3"/>
        <v>1200</v>
      </c>
      <c r="B11" s="21">
        <v>0.99999999999998579</v>
      </c>
      <c r="C11" s="40">
        <f t="shared" si="0"/>
        <v>33.980215910400005</v>
      </c>
      <c r="D11" s="41">
        <f t="shared" si="1"/>
        <v>3.97052283844731E-6</v>
      </c>
      <c r="E11" s="28">
        <f t="shared" si="2"/>
        <v>37.878787878787335</v>
      </c>
      <c r="F11" s="61"/>
      <c r="G11" s="78">
        <v>1.6</v>
      </c>
      <c r="H11" s="78">
        <f>B11*G11</f>
        <v>1.5999999999999774</v>
      </c>
      <c r="I11" s="4">
        <f t="shared" si="5"/>
        <v>0.15060780509917809</v>
      </c>
      <c r="O11" s="91" t="s">
        <v>47</v>
      </c>
      <c r="P11">
        <v>1000</v>
      </c>
      <c r="Q11" s="59" t="s">
        <v>48</v>
      </c>
      <c r="R11" s="108" t="s">
        <v>66</v>
      </c>
      <c r="S11" s="8">
        <f>H13+H14</f>
        <v>22.126606491585882</v>
      </c>
      <c r="T11" s="4">
        <f t="shared" si="6"/>
        <v>19.913945842427296</v>
      </c>
    </row>
    <row r="12" spans="1:20" ht="13" x14ac:dyDescent="0.3">
      <c r="A12" s="16">
        <f t="shared" si="3"/>
        <v>1300</v>
      </c>
      <c r="B12" s="22">
        <v>3.0472399007431905</v>
      </c>
      <c r="C12" s="42">
        <f t="shared" si="0"/>
        <v>36.811900569600006</v>
      </c>
      <c r="D12" s="43">
        <f t="shared" si="1"/>
        <v>1.2099135620128924E-5</v>
      </c>
      <c r="E12" s="29">
        <f t="shared" si="2"/>
        <v>115.42575381602994</v>
      </c>
      <c r="F12" s="61"/>
      <c r="G12" s="79">
        <v>1.5666666666666667</v>
      </c>
      <c r="H12" s="79">
        <f t="shared" si="4"/>
        <v>4.7740091778309983</v>
      </c>
      <c r="I12" s="4">
        <f t="shared" si="5"/>
        <v>0.4456732367806745</v>
      </c>
      <c r="O12" s="90" t="s">
        <v>46</v>
      </c>
      <c r="P12" s="8">
        <f>P9/P10/P11</f>
        <v>5.9428809218570675E-2</v>
      </c>
      <c r="Q12" s="59" t="s">
        <v>48</v>
      </c>
      <c r="R12" s="108" t="s">
        <v>67</v>
      </c>
      <c r="S12" s="8">
        <f>H15+H16</f>
        <v>86.956683592126879</v>
      </c>
      <c r="T12" s="4">
        <f t="shared" si="6"/>
        <v>78.26101523291419</v>
      </c>
    </row>
    <row r="13" spans="1:20" ht="13" x14ac:dyDescent="0.3">
      <c r="A13" s="16">
        <f t="shared" si="3"/>
        <v>1400</v>
      </c>
      <c r="B13" s="22">
        <v>8.5493721496330082</v>
      </c>
      <c r="C13" s="42">
        <f t="shared" si="0"/>
        <v>39.643585228800006</v>
      </c>
      <c r="D13" s="43">
        <f t="shared" si="1"/>
        <v>3.3945477374503718E-5</v>
      </c>
      <c r="E13" s="29">
        <f t="shared" si="2"/>
        <v>323.83985415276544</v>
      </c>
      <c r="F13" s="61"/>
      <c r="G13" s="79">
        <v>0.93333333333333335</v>
      </c>
      <c r="H13" s="79">
        <f t="shared" si="4"/>
        <v>7.9794140063241414</v>
      </c>
      <c r="I13" s="4">
        <f t="shared" si="5"/>
        <v>0.9388539472985209</v>
      </c>
      <c r="R13" s="108" t="s">
        <v>68</v>
      </c>
      <c r="S13" s="8">
        <f>H17+H18</f>
        <v>449.60295001719589</v>
      </c>
      <c r="T13" s="4">
        <f t="shared" si="6"/>
        <v>404.64265501547629</v>
      </c>
    </row>
    <row r="14" spans="1:20" ht="13" x14ac:dyDescent="0.3">
      <c r="A14" s="18">
        <f t="shared" si="3"/>
        <v>1500</v>
      </c>
      <c r="B14" s="23">
        <v>22.337672345150114</v>
      </c>
      <c r="C14" s="44">
        <f t="shared" si="0"/>
        <v>42.475269888000007</v>
      </c>
      <c r="D14" s="45">
        <f t="shared" si="1"/>
        <v>8.8692238204172665E-5</v>
      </c>
      <c r="E14" s="30">
        <f t="shared" si="2"/>
        <v>846.12395246780727</v>
      </c>
      <c r="F14" s="61"/>
      <c r="G14" s="80">
        <v>0.6333333333333333</v>
      </c>
      <c r="H14" s="80">
        <f t="shared" si="4"/>
        <v>14.147192485261739</v>
      </c>
      <c r="I14" s="4">
        <f t="shared" si="5"/>
        <v>1.8132442767367922</v>
      </c>
      <c r="R14" s="108" t="s">
        <v>69</v>
      </c>
      <c r="S14" s="8">
        <f>H19+H20</f>
        <v>614.63032677441038</v>
      </c>
      <c r="T14" s="4">
        <f t="shared" si="6"/>
        <v>553.16729409696939</v>
      </c>
    </row>
    <row r="15" spans="1:20" ht="13" x14ac:dyDescent="0.3">
      <c r="A15" s="19">
        <f t="shared" si="3"/>
        <v>1600</v>
      </c>
      <c r="B15" s="24">
        <v>54.854513138956015</v>
      </c>
      <c r="C15" s="46">
        <f t="shared" si="0"/>
        <v>45.306954547200007</v>
      </c>
      <c r="D15" s="47">
        <f t="shared" si="1"/>
        <v>2.1780109721013596E-4</v>
      </c>
      <c r="E15" s="31">
        <f t="shared" si="2"/>
        <v>2077.8224673846971</v>
      </c>
      <c r="F15" s="61"/>
      <c r="G15" s="81">
        <v>0.5</v>
      </c>
      <c r="H15" s="81">
        <f t="shared" si="4"/>
        <v>27.427256569478008</v>
      </c>
      <c r="I15" s="4">
        <f t="shared" si="5"/>
        <v>3.5084306490405526</v>
      </c>
      <c r="R15" s="108" t="s">
        <v>70</v>
      </c>
      <c r="S15" s="8">
        <f>H21+H22</f>
        <v>437.42199694743738</v>
      </c>
      <c r="T15" s="4">
        <f t="shared" si="6"/>
        <v>393.67979725269367</v>
      </c>
    </row>
    <row r="16" spans="1:20" ht="13" x14ac:dyDescent="0.3">
      <c r="A16" s="19">
        <f t="shared" si="3"/>
        <v>1700</v>
      </c>
      <c r="B16" s="25">
        <v>127.56305790567616</v>
      </c>
      <c r="C16" s="46">
        <f t="shared" si="0"/>
        <v>48.138639206400008</v>
      </c>
      <c r="D16" s="47">
        <f t="shared" si="1"/>
        <v>5.0649203475667105E-4</v>
      </c>
      <c r="E16" s="31">
        <f t="shared" si="2"/>
        <v>4831.9340115786426</v>
      </c>
      <c r="F16" s="61"/>
      <c r="G16" s="81">
        <v>0.46666666666666667</v>
      </c>
      <c r="H16" s="81">
        <f t="shared" si="4"/>
        <v>59.529427022648875</v>
      </c>
      <c r="I16" s="4">
        <f t="shared" si="5"/>
        <v>7.1877440788841174</v>
      </c>
      <c r="S16" s="8">
        <f t="shared" ref="S16:T16" si="7">SUM(S9:S15)</f>
        <v>1617.9019328701033</v>
      </c>
      <c r="T16" s="8">
        <f t="shared" si="7"/>
        <v>1456.1117395830929</v>
      </c>
    </row>
    <row r="17" spans="1:9" ht="13" x14ac:dyDescent="0.3">
      <c r="A17" s="19">
        <f t="shared" si="3"/>
        <v>1800</v>
      </c>
      <c r="B17" s="25">
        <v>282.67158336200231</v>
      </c>
      <c r="C17" s="46">
        <f t="shared" si="0"/>
        <v>50.970323865600008</v>
      </c>
      <c r="D17" s="47">
        <f t="shared" si="1"/>
        <v>1.1223539775189089E-3</v>
      </c>
      <c r="E17" s="31">
        <f t="shared" si="2"/>
        <v>10707.256945530391</v>
      </c>
      <c r="F17" s="61"/>
      <c r="G17" s="81">
        <v>0.6</v>
      </c>
      <c r="H17" s="81">
        <f t="shared" si="4"/>
        <v>169.60295001720138</v>
      </c>
      <c r="I17" s="4">
        <f t="shared" si="5"/>
        <v>17.670331312622437</v>
      </c>
    </row>
    <row r="18" spans="1:9" ht="13" x14ac:dyDescent="0.3">
      <c r="A18" s="19">
        <f t="shared" si="3"/>
        <v>1900</v>
      </c>
      <c r="B18" s="25">
        <v>599.99999999998818</v>
      </c>
      <c r="C18" s="46">
        <f t="shared" si="0"/>
        <v>53.802008524800009</v>
      </c>
      <c r="D18" s="47">
        <f t="shared" si="1"/>
        <v>2.3823137030683727E-3</v>
      </c>
      <c r="E18" s="31">
        <f t="shared" si="2"/>
        <v>22727.272727272273</v>
      </c>
      <c r="F18" s="61"/>
      <c r="G18" s="81">
        <v>0.46666666666666667</v>
      </c>
      <c r="H18" s="81">
        <f t="shared" si="4"/>
        <v>279.99999999999449</v>
      </c>
      <c r="I18" s="4">
        <f t="shared" si="5"/>
        <v>34.976188463980868</v>
      </c>
    </row>
    <row r="19" spans="1:9" ht="13" x14ac:dyDescent="0.3">
      <c r="A19" s="19">
        <f t="shared" si="3"/>
        <v>2000</v>
      </c>
      <c r="B19" s="25">
        <v>764.67157999812798</v>
      </c>
      <c r="C19" s="46">
        <f t="shared" si="0"/>
        <v>56.633693184000009</v>
      </c>
      <c r="D19" s="47">
        <f t="shared" si="1"/>
        <v>3.0361459722941997E-3</v>
      </c>
      <c r="E19" s="31">
        <f t="shared" si="2"/>
        <v>28964.832575686665</v>
      </c>
      <c r="F19" s="61"/>
      <c r="G19" s="81">
        <v>0.3</v>
      </c>
      <c r="H19" s="81">
        <f t="shared" si="4"/>
        <v>229.40147399943839</v>
      </c>
      <c r="I19" s="4">
        <f t="shared" si="5"/>
        <v>49.15472110450024</v>
      </c>
    </row>
    <row r="20" spans="1:9" ht="13" x14ac:dyDescent="0.3">
      <c r="A20" s="19">
        <f t="shared" si="3"/>
        <v>2100</v>
      </c>
      <c r="B20" s="25">
        <v>963.07213193742973</v>
      </c>
      <c r="C20" s="46">
        <f t="shared" si="0"/>
        <v>59.46537784320001</v>
      </c>
      <c r="D20" s="47">
        <f t="shared" si="1"/>
        <v>3.8238998949297605E-3</v>
      </c>
      <c r="E20" s="31">
        <f t="shared" si="2"/>
        <v>36480.004997629912</v>
      </c>
      <c r="F20" s="63">
        <f t="shared" ref="F20:F22" si="8">E20/F$4/3600</f>
        <v>0.33777782405212881</v>
      </c>
      <c r="G20" s="81">
        <v>0.4</v>
      </c>
      <c r="H20" s="81">
        <f t="shared" si="4"/>
        <v>385.22885277497193</v>
      </c>
      <c r="I20" s="4">
        <f t="shared" si="5"/>
        <v>72.964419307019824</v>
      </c>
    </row>
    <row r="21" spans="1:9" ht="13" x14ac:dyDescent="0.3">
      <c r="A21" s="19">
        <f t="shared" si="3"/>
        <v>2200</v>
      </c>
      <c r="B21" s="25">
        <v>1199.9999999999916</v>
      </c>
      <c r="C21" s="46">
        <f t="shared" si="0"/>
        <v>62.29706250240001</v>
      </c>
      <c r="D21" s="47">
        <f t="shared" si="1"/>
        <v>4.7646274061368061E-3</v>
      </c>
      <c r="E21" s="31">
        <f t="shared" si="2"/>
        <v>45454.545454545128</v>
      </c>
      <c r="F21" s="63">
        <f t="shared" si="8"/>
        <v>0.42087542087541785</v>
      </c>
      <c r="G21" s="81">
        <v>0.2</v>
      </c>
      <c r="H21" s="81">
        <f t="shared" si="4"/>
        <v>239.99999999999832</v>
      </c>
      <c r="I21" s="4">
        <f t="shared" si="5"/>
        <v>87.798011151041521</v>
      </c>
    </row>
    <row r="22" spans="1:9" ht="13.5" thickBot="1" x14ac:dyDescent="0.35">
      <c r="A22" s="19">
        <v>2300</v>
      </c>
      <c r="B22" s="25">
        <v>1480.664977105793</v>
      </c>
      <c r="C22" s="48">
        <f t="shared" si="0"/>
        <v>65.128747161600003</v>
      </c>
      <c r="D22" s="49">
        <f t="shared" si="1"/>
        <v>5.8790141076876983E-3</v>
      </c>
      <c r="E22" s="31">
        <f t="shared" si="2"/>
        <v>56085.794587340642</v>
      </c>
      <c r="F22" s="63">
        <f t="shared" si="8"/>
        <v>0.51931291284574677</v>
      </c>
      <c r="G22" s="81">
        <v>0.13333333333333333</v>
      </c>
      <c r="H22" s="81">
        <f t="shared" si="4"/>
        <v>197.42199694743906</v>
      </c>
      <c r="I22" s="4">
        <f t="shared" si="5"/>
        <v>99.999999999999972</v>
      </c>
    </row>
    <row r="23" spans="1:9" ht="13" thickBot="1" x14ac:dyDescent="0.3">
      <c r="G23" s="92" t="s">
        <v>49</v>
      </c>
      <c r="H23" s="4">
        <f>SUM(H8:H22)</f>
        <v>1617.9493309755867</v>
      </c>
    </row>
    <row r="24" spans="1:9" x14ac:dyDescent="0.25">
      <c r="B24" s="109" t="s">
        <v>52</v>
      </c>
      <c r="C24" s="110"/>
      <c r="D24" s="111"/>
    </row>
    <row r="25" spans="1:9" ht="13" thickBot="1" x14ac:dyDescent="0.3">
      <c r="B25" s="93">
        <f>SUM(H9:H11)</f>
        <v>2.3893598695157832</v>
      </c>
      <c r="C25" s="94">
        <f>SUM(H12:H14)</f>
        <v>26.900615669416879</v>
      </c>
      <c r="D25" s="95">
        <f>SUM(H15:H22)</f>
        <v>1588.6119573311705</v>
      </c>
      <c r="E25" s="3"/>
    </row>
    <row r="26" spans="1:9" x14ac:dyDescent="0.25">
      <c r="A26" s="32" t="s">
        <v>7</v>
      </c>
      <c r="B26" s="50" t="s">
        <v>6</v>
      </c>
      <c r="C26" s="51" t="s">
        <v>6</v>
      </c>
      <c r="D26" s="52" t="s">
        <v>6</v>
      </c>
    </row>
    <row r="27" spans="1:9" x14ac:dyDescent="0.25">
      <c r="A27" s="34" t="s">
        <v>8</v>
      </c>
      <c r="B27" s="14" t="s">
        <v>14</v>
      </c>
      <c r="C27" s="17" t="s">
        <v>15</v>
      </c>
      <c r="D27" s="53" t="s">
        <v>16</v>
      </c>
    </row>
    <row r="28" spans="1:9" x14ac:dyDescent="0.25">
      <c r="A28" s="54">
        <v>128</v>
      </c>
      <c r="B28" s="85">
        <v>100</v>
      </c>
      <c r="C28" s="22">
        <v>100</v>
      </c>
      <c r="D28" s="86">
        <v>100</v>
      </c>
    </row>
    <row r="29" spans="1:9" x14ac:dyDescent="0.25">
      <c r="A29" s="54">
        <v>90</v>
      </c>
      <c r="B29" s="85">
        <v>99.528062489426617</v>
      </c>
      <c r="C29" s="22">
        <v>99.123409715168975</v>
      </c>
      <c r="D29" s="86">
        <v>98.695196102210147</v>
      </c>
    </row>
    <row r="30" spans="1:9" x14ac:dyDescent="0.25">
      <c r="A30" s="54">
        <v>64</v>
      </c>
      <c r="B30" s="85">
        <v>97.640312447133084</v>
      </c>
      <c r="C30" s="22">
        <v>93.863868006182855</v>
      </c>
      <c r="D30" s="86">
        <v>89.996503450277771</v>
      </c>
    </row>
    <row r="31" spans="1:9" x14ac:dyDescent="0.25">
      <c r="A31" s="54">
        <v>45</v>
      </c>
      <c r="B31" s="85">
        <v>91.977062320252486</v>
      </c>
      <c r="C31" s="22">
        <v>83.344784588210615</v>
      </c>
      <c r="D31" s="86">
        <v>74.338856676799494</v>
      </c>
    </row>
    <row r="32" spans="1:9" x14ac:dyDescent="0.25">
      <c r="A32" s="54">
        <v>32</v>
      </c>
      <c r="B32" s="85">
        <v>73.099561897317145</v>
      </c>
      <c r="C32" s="22">
        <v>64.059798321928184</v>
      </c>
      <c r="D32" s="86">
        <v>53.461994312161792</v>
      </c>
    </row>
    <row r="33" spans="1:5" x14ac:dyDescent="0.25">
      <c r="A33" s="54">
        <v>22</v>
      </c>
      <c r="B33" s="85">
        <v>50.446561389794724</v>
      </c>
      <c r="C33" s="22">
        <v>43.021631485983711</v>
      </c>
      <c r="D33" s="86">
        <v>32.58513194752409</v>
      </c>
    </row>
    <row r="34" spans="1:5" x14ac:dyDescent="0.25">
      <c r="A34" s="54">
        <v>16</v>
      </c>
      <c r="B34" s="85">
        <v>3.2528103324563631</v>
      </c>
      <c r="C34" s="22">
        <v>11.464381232067002</v>
      </c>
      <c r="D34" s="86">
        <v>8.2287925221134408</v>
      </c>
    </row>
    <row r="35" spans="1:5" x14ac:dyDescent="0.25">
      <c r="A35" s="54">
        <v>8</v>
      </c>
      <c r="B35" s="85">
        <v>2.1047596268835336</v>
      </c>
      <c r="C35" s="22">
        <v>7.3455046710067915</v>
      </c>
      <c r="D35" s="86">
        <v>3.4835985724534799</v>
      </c>
    </row>
    <row r="36" spans="1:5" x14ac:dyDescent="0.25">
      <c r="A36" s="54">
        <v>4</v>
      </c>
      <c r="B36" s="85">
        <v>1.1002152595073078</v>
      </c>
      <c r="C36" s="22">
        <v>3.14422061236262</v>
      </c>
      <c r="D36" s="86">
        <v>1.8495299961262719</v>
      </c>
    </row>
    <row r="37" spans="1:5" x14ac:dyDescent="0.25">
      <c r="A37" s="54">
        <v>2</v>
      </c>
      <c r="B37" s="85">
        <v>0.59794307581919492</v>
      </c>
      <c r="C37" s="22">
        <v>1.2518448042072743</v>
      </c>
      <c r="D37" s="86">
        <v>0.91800317690986377</v>
      </c>
    </row>
    <row r="38" spans="1:5" ht="13" thickBot="1" x14ac:dyDescent="0.3">
      <c r="A38" s="55">
        <v>1</v>
      </c>
      <c r="B38" s="87">
        <v>0</v>
      </c>
      <c r="C38" s="88">
        <v>0</v>
      </c>
      <c r="D38" s="89">
        <v>0</v>
      </c>
    </row>
    <row r="39" spans="1:5" ht="13" thickBot="1" x14ac:dyDescent="0.3"/>
    <row r="40" spans="1:5" x14ac:dyDescent="0.25">
      <c r="A40" s="32" t="s">
        <v>7</v>
      </c>
      <c r="B40" s="109" t="s">
        <v>53</v>
      </c>
      <c r="C40" s="110"/>
      <c r="D40" s="111"/>
    </row>
    <row r="41" spans="1:5" x14ac:dyDescent="0.25">
      <c r="A41" s="34" t="s">
        <v>8</v>
      </c>
      <c r="B41" s="14"/>
      <c r="C41" s="17"/>
      <c r="D41" s="53"/>
    </row>
    <row r="42" spans="1:5" x14ac:dyDescent="0.25">
      <c r="A42" s="82">
        <f>SQRT(A28*A29)</f>
        <v>107.33126291998991</v>
      </c>
      <c r="B42" s="85">
        <f>B$25*(B28-B29)/100</f>
        <v>1.1276285486832223E-2</v>
      </c>
      <c r="C42" s="22">
        <f t="shared" ref="B42:D51" si="9">C$25*(C28-C29)/100</f>
        <v>0.23580818351784072</v>
      </c>
      <c r="D42" s="86">
        <f t="shared" si="9"/>
        <v>20.728270740012785</v>
      </c>
      <c r="E42" s="8">
        <f t="shared" ref="E42:E51" si="10">SUM(B42:D42)</f>
        <v>20.975355209017458</v>
      </c>
    </row>
    <row r="43" spans="1:5" x14ac:dyDescent="0.25">
      <c r="A43" s="83">
        <f t="shared" ref="A43:A51" si="11">SQRT(A29*A30)</f>
        <v>75.894663844041105</v>
      </c>
      <c r="B43" s="85">
        <f t="shared" si="9"/>
        <v>4.510514194732889E-2</v>
      </c>
      <c r="C43" s="22">
        <f t="shared" si="9"/>
        <v>1.4148491011070365</v>
      </c>
      <c r="D43" s="86">
        <f t="shared" si="9"/>
        <v>138.18847160008562</v>
      </c>
      <c r="E43" s="8">
        <f t="shared" si="10"/>
        <v>139.64842584313999</v>
      </c>
    </row>
    <row r="44" spans="1:5" x14ac:dyDescent="0.25">
      <c r="A44" s="83">
        <f t="shared" si="11"/>
        <v>53.665631459994955</v>
      </c>
      <c r="B44" s="85">
        <f t="shared" si="9"/>
        <v>0.13531542584198669</v>
      </c>
      <c r="C44" s="22">
        <f t="shared" si="9"/>
        <v>2.8296982022140731</v>
      </c>
      <c r="D44" s="86">
        <f t="shared" si="9"/>
        <v>248.73924888015412</v>
      </c>
      <c r="E44" s="8">
        <f t="shared" si="10"/>
        <v>251.70426250821018</v>
      </c>
    </row>
    <row r="45" spans="1:5" x14ac:dyDescent="0.25">
      <c r="A45" s="83">
        <f t="shared" si="11"/>
        <v>37.947331922020552</v>
      </c>
      <c r="B45" s="85">
        <f t="shared" si="9"/>
        <v>0.45105141947328931</v>
      </c>
      <c r="C45" s="22">
        <f t="shared" si="9"/>
        <v>5.1877800373924652</v>
      </c>
      <c r="D45" s="86">
        <f t="shared" si="9"/>
        <v>331.65233184020553</v>
      </c>
      <c r="E45" s="8">
        <f t="shared" si="10"/>
        <v>337.29116329707131</v>
      </c>
    </row>
    <row r="46" spans="1:5" x14ac:dyDescent="0.25">
      <c r="A46" s="83">
        <f t="shared" si="11"/>
        <v>26.532998322843198</v>
      </c>
      <c r="B46" s="85">
        <f t="shared" si="9"/>
        <v>0.54126170336794743</v>
      </c>
      <c r="C46" s="22">
        <f t="shared" si="9"/>
        <v>5.6593964044281435</v>
      </c>
      <c r="D46" s="86">
        <f t="shared" si="9"/>
        <v>331.65233184020553</v>
      </c>
      <c r="E46" s="8">
        <f t="shared" si="10"/>
        <v>337.85298994800161</v>
      </c>
    </row>
    <row r="47" spans="1:5" x14ac:dyDescent="0.25">
      <c r="A47" s="83">
        <f t="shared" si="11"/>
        <v>18.761663039293719</v>
      </c>
      <c r="B47" s="85">
        <f t="shared" si="9"/>
        <v>1.1276285486832234</v>
      </c>
      <c r="C47" s="22">
        <f t="shared" si="9"/>
        <v>8.489094606642217</v>
      </c>
      <c r="D47" s="86">
        <f t="shared" si="9"/>
        <v>386.92772048023966</v>
      </c>
      <c r="E47" s="8">
        <f t="shared" si="10"/>
        <v>396.54444363556507</v>
      </c>
    </row>
    <row r="48" spans="1:5" x14ac:dyDescent="0.25">
      <c r="A48" s="83">
        <f t="shared" si="11"/>
        <v>11.313708498984761</v>
      </c>
      <c r="B48" s="85">
        <f t="shared" si="9"/>
        <v>2.7431062840649986E-2</v>
      </c>
      <c r="C48" s="22">
        <f t="shared" si="9"/>
        <v>1.108003153588502</v>
      </c>
      <c r="D48" s="86">
        <f t="shared" si="9"/>
        <v>75.382718482853377</v>
      </c>
      <c r="E48" s="8">
        <f t="shared" si="10"/>
        <v>76.518152699282524</v>
      </c>
    </row>
    <row r="49" spans="1:5" x14ac:dyDescent="0.25">
      <c r="A49" s="84">
        <f t="shared" si="11"/>
        <v>5.6568542494923806</v>
      </c>
      <c r="B49" s="85">
        <f t="shared" si="9"/>
        <v>2.4002179985568736E-2</v>
      </c>
      <c r="C49" s="22">
        <f t="shared" si="9"/>
        <v>1.1301712777963475</v>
      </c>
      <c r="D49" s="86">
        <f t="shared" si="9"/>
        <v>25.959008794525253</v>
      </c>
      <c r="E49" s="8">
        <f t="shared" si="10"/>
        <v>27.113182252307169</v>
      </c>
    </row>
    <row r="50" spans="1:5" x14ac:dyDescent="0.25">
      <c r="A50" s="84">
        <f t="shared" si="11"/>
        <v>2.8284271247461903</v>
      </c>
      <c r="B50" s="85">
        <f t="shared" si="9"/>
        <v>1.2001089992784368E-2</v>
      </c>
      <c r="C50" s="22">
        <f t="shared" si="9"/>
        <v>0.50906074317289129</v>
      </c>
      <c r="D50" s="86">
        <f t="shared" si="9"/>
        <v>14.798346435818576</v>
      </c>
      <c r="E50" s="8">
        <f t="shared" si="10"/>
        <v>15.319408268984253</v>
      </c>
    </row>
    <row r="51" spans="1:5" x14ac:dyDescent="0.25">
      <c r="A51" s="84">
        <f t="shared" si="11"/>
        <v>1.4142135623730951</v>
      </c>
      <c r="B51" s="85">
        <f t="shared" si="9"/>
        <v>1.4287011896172177E-2</v>
      </c>
      <c r="C51" s="22">
        <f t="shared" si="9"/>
        <v>0.33675395955736304</v>
      </c>
      <c r="D51" s="86">
        <f t="shared" si="9"/>
        <v>14.583508237070113</v>
      </c>
      <c r="E51" s="8">
        <f t="shared" si="10"/>
        <v>14.934549208523649</v>
      </c>
    </row>
    <row r="52" spans="1:5" ht="13" thickBot="1" x14ac:dyDescent="0.3">
      <c r="A52" s="55"/>
      <c r="B52" s="56"/>
      <c r="C52" s="57"/>
      <c r="D52" s="58"/>
    </row>
    <row r="53" spans="1:5" x14ac:dyDescent="0.25">
      <c r="B53" s="8">
        <f>SUM(B42:B51)</f>
        <v>2.3893598695157827</v>
      </c>
      <c r="C53" s="8">
        <f t="shared" ref="C53:E53" si="12">SUM(C42:C51)</f>
        <v>26.900615669416883</v>
      </c>
      <c r="D53" s="8">
        <f t="shared" si="12"/>
        <v>1588.6119573311705</v>
      </c>
      <c r="E53" s="8">
        <f t="shared" si="12"/>
        <v>1617.9019328701031</v>
      </c>
    </row>
  </sheetData>
  <mergeCells count="2">
    <mergeCell ref="B24:D24"/>
    <mergeCell ref="B40:D40"/>
  </mergeCells>
  <phoneticPr fontId="2" type="noConversion"/>
  <pageMargins left="0.75" right="0.75" top="1" bottom="1" header="0.5" footer="0.5"/>
  <pageSetup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FLOW</vt:lpstr>
      <vt:lpstr>Summary</vt:lpstr>
      <vt:lpstr>Midway Input</vt:lpstr>
      <vt:lpstr>Q</vt:lpstr>
    </vt:vector>
  </TitlesOfParts>
  <Company>BIO/WEST,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Olsen</dc:creator>
  <cp:lastModifiedBy>Peter Wilcock</cp:lastModifiedBy>
  <cp:lastPrinted>2006-10-02T22:42:02Z</cp:lastPrinted>
  <dcterms:created xsi:type="dcterms:W3CDTF">2004-07-09T18:07:30Z</dcterms:created>
  <dcterms:modified xsi:type="dcterms:W3CDTF">2024-08-01T02:50:20Z</dcterms:modified>
</cp:coreProperties>
</file>